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ApexSummer\Desktop\Herman LD coring 2021\HR21LD-01\"/>
    </mc:Choice>
  </mc:AlternateContent>
  <xr:revisionPtr revIDLastSave="0" documentId="13_ncr:1_{188132FA-AC1B-457E-AECC-83C83DF1C900}" xr6:coauthVersionLast="46" xr6:coauthVersionMax="46" xr10:uidLastSave="{00000000-0000-0000-0000-000000000000}"/>
  <bookViews>
    <workbookView xWindow="-120" yWindow="-120" windowWidth="20730" windowHeight="11160" xr2:uid="{00000000-000D-0000-FFFF-FFFF00000000}"/>
  </bookViews>
  <sheets>
    <sheet name="Descriptive Log" sheetId="1" r:id="rId1"/>
    <sheet name="Seam True Thicknesses" sheetId="4" r:id="rId2"/>
    <sheet name="LD samples" sheetId="6" r:id="rId3"/>
    <sheet name="Coal Weight" sheetId="7" r:id="rId4"/>
    <sheet name="Rock Weight" sheetId="8" r:id="rId5"/>
    <sheet name="Lookup Fields" sheetId="3" r:id="rId6"/>
  </sheets>
  <definedNames>
    <definedName name="_xlnm._FilterDatabase" localSheetId="0" hidden="1">'Descriptive Log'!$Z$1:$Z$182</definedName>
    <definedName name="_xlnm._FilterDatabase" localSheetId="2" hidden="1">'LD samples'!$B$1:$K$138</definedName>
    <definedName name="_xlnm.Print_Area" localSheetId="0">'Descriptive Log'!$A$1:$AA$182</definedName>
    <definedName name="_xlnm.Print_Titles" localSheetId="0">'Descriptive Log'!$9:$11</definedName>
    <definedName name="_xlnm.Print_Titles" localSheetId="2">'LD samples'!$2:$3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3" i="1" l="1"/>
  <c r="G165" i="1"/>
  <c r="H165" i="1" s="1"/>
  <c r="G166" i="1" s="1"/>
  <c r="H166" i="1" s="1"/>
  <c r="G167" i="1" s="1"/>
  <c r="H167" i="1" s="1"/>
  <c r="G168" i="1" s="1"/>
  <c r="H168" i="1" s="1"/>
  <c r="G169" i="1" s="1"/>
  <c r="H169" i="1" s="1"/>
  <c r="G170" i="1" s="1"/>
  <c r="H170" i="1" s="1"/>
  <c r="G171" i="1" s="1"/>
  <c r="H171" i="1" s="1"/>
  <c r="G172" i="1" s="1"/>
  <c r="H172" i="1" s="1"/>
  <c r="G173" i="1" s="1"/>
  <c r="H173" i="1" s="1"/>
  <c r="G174" i="1" s="1"/>
  <c r="H174" i="1" s="1"/>
  <c r="G175" i="1" s="1"/>
  <c r="H175" i="1" s="1"/>
  <c r="F151" i="1"/>
  <c r="G153" i="1"/>
  <c r="H153" i="1" s="1"/>
  <c r="G154" i="1" s="1"/>
  <c r="F138" i="1"/>
  <c r="G140" i="1"/>
  <c r="H140" i="1" s="1"/>
  <c r="G141" i="1" s="1"/>
  <c r="H141" i="1" s="1"/>
  <c r="G142" i="1" s="1"/>
  <c r="H142" i="1" s="1"/>
  <c r="G143" i="1" s="1"/>
  <c r="H143" i="1" s="1"/>
  <c r="G144" i="1" s="1"/>
  <c r="H144" i="1" s="1"/>
  <c r="G145" i="1" s="1"/>
  <c r="H145" i="1" s="1"/>
  <c r="G146" i="1" s="1"/>
  <c r="H146" i="1" s="1"/>
  <c r="G147" i="1" s="1"/>
  <c r="H147" i="1" s="1"/>
  <c r="G148" i="1" s="1"/>
  <c r="H148" i="1" s="1"/>
  <c r="G149" i="1" s="1"/>
  <c r="H149" i="1" s="1"/>
  <c r="G150" i="1" s="1"/>
  <c r="H150" i="1" s="1"/>
  <c r="F132" i="1"/>
  <c r="G134" i="1"/>
  <c r="H134" i="1" s="1"/>
  <c r="G135" i="1" s="1"/>
  <c r="H135" i="1" s="1"/>
  <c r="G136" i="1" s="1"/>
  <c r="H136" i="1" s="1"/>
  <c r="G137" i="1" s="1"/>
  <c r="H137" i="1" s="1"/>
  <c r="F116" i="1"/>
  <c r="G118" i="1"/>
  <c r="H118" i="1" s="1"/>
  <c r="G119" i="1" s="1"/>
  <c r="H119" i="1" s="1"/>
  <c r="G120" i="1" s="1"/>
  <c r="H120" i="1" s="1"/>
  <c r="G121" i="1" s="1"/>
  <c r="H121" i="1" s="1"/>
  <c r="G122" i="1" s="1"/>
  <c r="H122" i="1" s="1"/>
  <c r="G123" i="1" s="1"/>
  <c r="H123" i="1" s="1"/>
  <c r="G124" i="1" s="1"/>
  <c r="H124" i="1" s="1"/>
  <c r="G125" i="1" s="1"/>
  <c r="H125" i="1" s="1"/>
  <c r="F98" i="1"/>
  <c r="G100" i="1"/>
  <c r="H100" i="1" s="1"/>
  <c r="G101" i="1" s="1"/>
  <c r="H101" i="1" s="1"/>
  <c r="G102" i="1" s="1"/>
  <c r="H102" i="1" s="1"/>
  <c r="G103" i="1" s="1"/>
  <c r="H103" i="1" s="1"/>
  <c r="G104" i="1" s="1"/>
  <c r="H104" i="1" s="1"/>
  <c r="G105" i="1" s="1"/>
  <c r="H105" i="1" s="1"/>
  <c r="G106" i="1" s="1"/>
  <c r="H106" i="1" s="1"/>
  <c r="G107" i="1" s="1"/>
  <c r="H107" i="1" s="1"/>
  <c r="G108" i="1" s="1"/>
  <c r="H108" i="1" s="1"/>
  <c r="G109" i="1" s="1"/>
  <c r="H109" i="1" s="1"/>
  <c r="G110" i="1" s="1"/>
  <c r="H110" i="1" s="1"/>
  <c r="G111" i="1" s="1"/>
  <c r="H111" i="1" s="1"/>
  <c r="G112" i="1" s="1"/>
  <c r="H112" i="1" s="1"/>
  <c r="G113" i="1" s="1"/>
  <c r="H113" i="1" s="1"/>
  <c r="G114" i="1" s="1"/>
  <c r="H114" i="1" s="1"/>
  <c r="F89" i="1"/>
  <c r="G91" i="1"/>
  <c r="H91" i="1" s="1"/>
  <c r="G92" i="1" s="1"/>
  <c r="H92" i="1" s="1"/>
  <c r="G93" i="1" s="1"/>
  <c r="H93" i="1" s="1"/>
  <c r="G94" i="1" s="1"/>
  <c r="H94" i="1" s="1"/>
  <c r="G95" i="1" s="1"/>
  <c r="H95" i="1" s="1"/>
  <c r="F85" i="1"/>
  <c r="G87" i="1"/>
  <c r="H87" i="1" s="1"/>
  <c r="G88" i="1" s="1"/>
  <c r="H88" i="1" s="1"/>
  <c r="F73" i="1"/>
  <c r="G75" i="1"/>
  <c r="H75" i="1" s="1"/>
  <c r="G76" i="1" s="1"/>
  <c r="H76" i="1" s="1"/>
  <c r="G77" i="1" s="1"/>
  <c r="H77" i="1" s="1"/>
  <c r="G78" i="1" s="1"/>
  <c r="H78" i="1" s="1"/>
  <c r="G79" i="1" s="1"/>
  <c r="H79" i="1" s="1"/>
  <c r="G80" i="1" s="1"/>
  <c r="H80" i="1" s="1"/>
  <c r="G81" i="1" s="1"/>
  <c r="H81" i="1" s="1"/>
  <c r="G82" i="1" s="1"/>
  <c r="H82" i="1" s="1"/>
  <c r="G83" i="1" s="1"/>
  <c r="H83" i="1" s="1"/>
  <c r="F60" i="1"/>
  <c r="G62" i="1"/>
  <c r="H62" i="1" s="1"/>
  <c r="G63" i="1" s="1"/>
  <c r="H63" i="1" s="1"/>
  <c r="G64" i="1" s="1"/>
  <c r="H64" i="1" s="1"/>
  <c r="G65" i="1" s="1"/>
  <c r="H65" i="1" s="1"/>
  <c r="G66" i="1" s="1"/>
  <c r="H66" i="1" s="1"/>
  <c r="G67" i="1" s="1"/>
  <c r="H67" i="1" s="1"/>
  <c r="G68" i="1" s="1"/>
  <c r="H68" i="1" s="1"/>
  <c r="G69" i="1" s="1"/>
  <c r="H69" i="1" s="1"/>
  <c r="G70" i="1" s="1"/>
  <c r="H70" i="1" s="1"/>
  <c r="G71" i="1" s="1"/>
  <c r="H71" i="1" s="1"/>
  <c r="G72" i="1" s="1"/>
  <c r="H72" i="1" s="1"/>
  <c r="F50" i="1"/>
  <c r="G52" i="1"/>
  <c r="H52" i="1" s="1"/>
  <c r="G53" i="1" s="1"/>
  <c r="H53" i="1" s="1"/>
  <c r="G54" i="1" s="1"/>
  <c r="H54" i="1" s="1"/>
  <c r="G55" i="1" s="1"/>
  <c r="H55" i="1" s="1"/>
  <c r="G56" i="1" s="1"/>
  <c r="H56" i="1" s="1"/>
  <c r="G57" i="1" s="1"/>
  <c r="H57" i="1" s="1"/>
  <c r="G58" i="1" s="1"/>
  <c r="H58" i="1" s="1"/>
  <c r="G59" i="1" s="1"/>
  <c r="H59" i="1" s="1"/>
  <c r="F32" i="1"/>
  <c r="G33" i="1"/>
  <c r="F18" i="1"/>
  <c r="F22" i="1"/>
  <c r="G24" i="1"/>
  <c r="H24" i="1" s="1"/>
  <c r="G25" i="1" s="1"/>
  <c r="H25" i="1" s="1"/>
  <c r="G26" i="1" s="1"/>
  <c r="H26" i="1" s="1"/>
  <c r="G27" i="1" s="1"/>
  <c r="H27" i="1" s="1"/>
  <c r="G28" i="1" s="1"/>
  <c r="H28" i="1" s="1"/>
  <c r="G29" i="1" s="1"/>
  <c r="H29" i="1" s="1"/>
  <c r="G20" i="1"/>
  <c r="H20" i="1" s="1"/>
  <c r="G21" i="1" s="1"/>
  <c r="H21" i="1" s="1"/>
  <c r="F14" i="1"/>
  <c r="G16" i="1"/>
  <c r="H16" i="1" s="1"/>
  <c r="G17" i="1" s="1"/>
  <c r="H17" i="1" s="1"/>
  <c r="H33" i="1" l="1"/>
  <c r="G34" i="1" s="1"/>
  <c r="H34" i="1" s="1"/>
  <c r="G35" i="1" s="1"/>
  <c r="H35" i="1" s="1"/>
  <c r="G36" i="1" s="1"/>
  <c r="H36" i="1" s="1"/>
  <c r="G37" i="1" s="1"/>
  <c r="H37" i="1" s="1"/>
  <c r="G38" i="1" s="1"/>
  <c r="H38" i="1" s="1"/>
  <c r="G39" i="1" s="1"/>
  <c r="H39" i="1" s="1"/>
  <c r="G40" i="1" s="1"/>
  <c r="H40" i="1" s="1"/>
  <c r="G41" i="1" s="1"/>
  <c r="H41" i="1" s="1"/>
  <c r="G42" i="1" s="1"/>
  <c r="H42" i="1" s="1"/>
  <c r="G43" i="1" s="1"/>
  <c r="H43" i="1" s="1"/>
  <c r="G44" i="1" s="1"/>
  <c r="H44" i="1" s="1"/>
  <c r="G45" i="1" s="1"/>
  <c r="H45" i="1" s="1"/>
  <c r="G46" i="1" s="1"/>
  <c r="H46" i="1" s="1"/>
  <c r="G47" i="1" s="1"/>
  <c r="H47" i="1" s="1"/>
  <c r="G48" i="1" s="1"/>
  <c r="H48" i="1" s="1"/>
  <c r="G49" i="1" s="1"/>
  <c r="H49" i="1" s="1"/>
  <c r="L161" i="1"/>
  <c r="L160" i="1"/>
  <c r="L17" i="1"/>
  <c r="L16" i="1"/>
  <c r="L15" i="1"/>
  <c r="E180" i="1"/>
  <c r="L173" i="1"/>
  <c r="E163" i="1"/>
  <c r="E151" i="1"/>
  <c r="G2" i="7"/>
  <c r="H2" i="7" s="1"/>
  <c r="H2" i="8"/>
  <c r="I2" i="8" s="1"/>
  <c r="J131" i="1"/>
  <c r="J84" i="1"/>
  <c r="L130" i="1"/>
  <c r="L129" i="1"/>
  <c r="L128" i="1"/>
  <c r="L114" i="1"/>
  <c r="L113" i="1"/>
  <c r="L112" i="1"/>
  <c r="L111" i="1"/>
  <c r="L110" i="1"/>
  <c r="L109" i="1"/>
  <c r="L105" i="1"/>
  <c r="L104" i="1"/>
  <c r="L103" i="1"/>
  <c r="J96" i="1"/>
  <c r="L26" i="1"/>
  <c r="L72" i="1"/>
  <c r="L68" i="1"/>
  <c r="L67" i="1"/>
  <c r="L66" i="1"/>
  <c r="L65" i="1"/>
  <c r="L64" i="1"/>
  <c r="L63" i="1"/>
  <c r="L62" i="1"/>
  <c r="L61" i="1"/>
  <c r="E138" i="1"/>
  <c r="E132" i="1"/>
  <c r="E116" i="1"/>
  <c r="E98" i="1"/>
  <c r="E89" i="1"/>
  <c r="E85" i="1"/>
  <c r="E73" i="1"/>
  <c r="E60" i="1"/>
  <c r="L48" i="1"/>
  <c r="L47" i="1"/>
  <c r="L46" i="1"/>
  <c r="L45" i="1"/>
  <c r="L44" i="1"/>
  <c r="L43" i="1"/>
  <c r="L42" i="1"/>
  <c r="L41" i="1"/>
  <c r="L40" i="1"/>
  <c r="L36" i="1"/>
  <c r="L35" i="1"/>
  <c r="L34" i="1"/>
  <c r="L31" i="1"/>
  <c r="L29" i="1"/>
  <c r="L19" i="1"/>
  <c r="L49" i="1" l="1"/>
  <c r="L39" i="1"/>
  <c r="L37" i="1"/>
  <c r="L33" i="1"/>
  <c r="E50" i="1" l="1"/>
  <c r="E22" i="1"/>
  <c r="E32" i="1"/>
  <c r="E18" i="1" l="1"/>
  <c r="E14" i="1" l="1"/>
  <c r="L23" i="1"/>
  <c r="L24" i="1"/>
  <c r="L25" i="1"/>
  <c r="L27" i="1"/>
  <c r="L28" i="1"/>
  <c r="L38" i="1"/>
  <c r="L51" i="1"/>
  <c r="L52" i="1"/>
  <c r="L53" i="1"/>
  <c r="L54" i="1"/>
  <c r="L55" i="1"/>
  <c r="L56" i="1"/>
  <c r="L57" i="1"/>
  <c r="L58" i="1"/>
  <c r="L59" i="1"/>
  <c r="L69" i="1"/>
  <c r="L70" i="1"/>
  <c r="L71" i="1"/>
  <c r="L74" i="1"/>
  <c r="L75" i="1"/>
  <c r="L76" i="1"/>
  <c r="L77" i="1"/>
  <c r="L78" i="1"/>
  <c r="L79" i="1"/>
  <c r="L80" i="1"/>
  <c r="L81" i="1"/>
  <c r="L82" i="1"/>
  <c r="L83" i="1"/>
  <c r="L84" i="1"/>
  <c r="L86" i="1"/>
  <c r="L88" i="1"/>
  <c r="L90" i="1"/>
  <c r="L92" i="1"/>
  <c r="L93" i="1"/>
  <c r="L94" i="1"/>
  <c r="L95" i="1"/>
  <c r="L97" i="1"/>
  <c r="L99" i="1"/>
  <c r="L100" i="1"/>
  <c r="L101" i="1"/>
  <c r="L102" i="1"/>
  <c r="L106" i="1"/>
  <c r="L107" i="1"/>
  <c r="L108" i="1"/>
  <c r="L117" i="1"/>
  <c r="L118" i="1"/>
  <c r="L119" i="1"/>
  <c r="L120" i="1"/>
  <c r="L121" i="1"/>
  <c r="L122" i="1"/>
  <c r="L123" i="1"/>
  <c r="L124" i="1"/>
  <c r="L125" i="1"/>
  <c r="L127" i="1"/>
  <c r="L131" i="1"/>
  <c r="L133" i="1"/>
  <c r="L134" i="1"/>
  <c r="L135" i="1"/>
  <c r="L136" i="1"/>
  <c r="L137" i="1"/>
  <c r="L142" i="1"/>
  <c r="L143" i="1"/>
  <c r="L144" i="1"/>
  <c r="L145" i="1"/>
  <c r="L146" i="1"/>
  <c r="L147" i="1"/>
  <c r="L148" i="1"/>
  <c r="L149" i="1"/>
  <c r="L150" i="1"/>
  <c r="L152" i="1"/>
  <c r="L153" i="1"/>
  <c r="L155" i="1"/>
  <c r="L156" i="1"/>
  <c r="L157" i="1"/>
  <c r="L158" i="1"/>
  <c r="L159" i="1"/>
  <c r="L162" i="1"/>
  <c r="L164" i="1"/>
  <c r="L165" i="1"/>
  <c r="L166" i="1"/>
  <c r="L167" i="1"/>
  <c r="L168" i="1"/>
  <c r="L169" i="1"/>
  <c r="L170" i="1"/>
  <c r="L171" i="1"/>
  <c r="L172" i="1"/>
  <c r="L174" i="1"/>
  <c r="L175" i="1"/>
  <c r="L176" i="1"/>
  <c r="L177" i="1"/>
  <c r="L178" i="1"/>
  <c r="L179" i="1"/>
  <c r="L181" i="1"/>
  <c r="L20" i="1" l="1"/>
  <c r="L21" i="1"/>
  <c r="L87" i="1"/>
  <c r="L91" i="1"/>
  <c r="H154" i="1"/>
  <c r="G155" i="1" s="1"/>
  <c r="H155" i="1" s="1"/>
  <c r="G156" i="1" s="1"/>
  <c r="H156" i="1" s="1"/>
  <c r="G157" i="1" s="1"/>
  <c r="H157" i="1" s="1"/>
  <c r="G158" i="1" s="1"/>
  <c r="H158" i="1" s="1"/>
  <c r="G159" i="1" s="1"/>
  <c r="H159" i="1" s="1"/>
  <c r="G160" i="1" s="1"/>
  <c r="H160" i="1" s="1"/>
  <c r="G161" i="1" s="1"/>
  <c r="H161" i="1" s="1"/>
  <c r="G162" i="1" s="1"/>
  <c r="H162" i="1" s="1"/>
  <c r="L154" i="1"/>
</calcChain>
</file>

<file path=xl/sharedStrings.xml><?xml version="1.0" encoding="utf-8"?>
<sst xmlns="http://schemas.openxmlformats.org/spreadsheetml/2006/main" count="2024" uniqueCount="519">
  <si>
    <t>Weathering</t>
  </si>
  <si>
    <t>ST</t>
  </si>
  <si>
    <t>Siltstone</t>
  </si>
  <si>
    <t>Sandstone</t>
  </si>
  <si>
    <t>Conglomerate</t>
  </si>
  <si>
    <t>SL</t>
  </si>
  <si>
    <t>BR</t>
  </si>
  <si>
    <t>Black</t>
  </si>
  <si>
    <t>Brown</t>
  </si>
  <si>
    <t>SLT</t>
  </si>
  <si>
    <t>Length (m)</t>
  </si>
  <si>
    <t>Loss (m)</t>
  </si>
  <si>
    <t>Colour 1</t>
  </si>
  <si>
    <t>Colour 2</t>
  </si>
  <si>
    <t>Grain Size</t>
  </si>
  <si>
    <t>Structure</t>
  </si>
  <si>
    <t>Roof</t>
  </si>
  <si>
    <t>Floor</t>
  </si>
  <si>
    <t>HCL Reaction</t>
  </si>
  <si>
    <t>Core Quality</t>
  </si>
  <si>
    <t>Seam</t>
  </si>
  <si>
    <t>Coal / Rock Type</t>
  </si>
  <si>
    <t>Additional Descriptions/Comments</t>
  </si>
  <si>
    <t>Sample #</t>
  </si>
  <si>
    <t>Hole ID</t>
  </si>
  <si>
    <t>Hole No:</t>
  </si>
  <si>
    <t>Total Depth (m):</t>
  </si>
  <si>
    <t>Area:</t>
  </si>
  <si>
    <t>Collar Elev. (m):</t>
  </si>
  <si>
    <t>Collar Bearing (˚):</t>
  </si>
  <si>
    <t>Hole Angle (˚):</t>
  </si>
  <si>
    <t>BCN (˚)</t>
  </si>
  <si>
    <t>Logged By:</t>
  </si>
  <si>
    <t>Northing:</t>
  </si>
  <si>
    <t>Easting:</t>
  </si>
  <si>
    <t xml:space="preserve">Projection: </t>
  </si>
  <si>
    <t>BL</t>
  </si>
  <si>
    <t>Bright</t>
  </si>
  <si>
    <t>Gray</t>
  </si>
  <si>
    <t>GR</t>
  </si>
  <si>
    <t>Bright banded</t>
  </si>
  <si>
    <t>Dark gray</t>
  </si>
  <si>
    <t>DGR</t>
  </si>
  <si>
    <t>Dull and Bright</t>
  </si>
  <si>
    <t>Medium gray</t>
  </si>
  <si>
    <t>MGR</t>
  </si>
  <si>
    <t>Dull banded</t>
  </si>
  <si>
    <t>Light gray</t>
  </si>
  <si>
    <t>LGR</t>
  </si>
  <si>
    <t>Dull</t>
  </si>
  <si>
    <t>Boney Coal</t>
  </si>
  <si>
    <t>Dark brown</t>
  </si>
  <si>
    <t>DBR</t>
  </si>
  <si>
    <t>Stoney Coal</t>
  </si>
  <si>
    <t>Medium brown</t>
  </si>
  <si>
    <t>MBR</t>
  </si>
  <si>
    <t>Light brown</t>
  </si>
  <si>
    <t>LBR</t>
  </si>
  <si>
    <t>Coal (unidentified)</t>
  </si>
  <si>
    <t>Reddish brown</t>
  </si>
  <si>
    <t>RBR</t>
  </si>
  <si>
    <t>Orange brown</t>
  </si>
  <si>
    <t>OBR</t>
  </si>
  <si>
    <t>CGL</t>
  </si>
  <si>
    <t>WEATHERING</t>
  </si>
  <si>
    <t>SST</t>
  </si>
  <si>
    <t>Slighthy weathered</t>
  </si>
  <si>
    <t>SWE</t>
  </si>
  <si>
    <t>Moderately weathered</t>
  </si>
  <si>
    <t>MWE</t>
  </si>
  <si>
    <t>Claystone</t>
  </si>
  <si>
    <t>CST</t>
  </si>
  <si>
    <t>Highly weathered</t>
  </si>
  <si>
    <t>HWE</t>
  </si>
  <si>
    <t>Limestone</t>
  </si>
  <si>
    <t>LST</t>
  </si>
  <si>
    <t>Carbonaceous sandstone</t>
  </si>
  <si>
    <t>CSST</t>
  </si>
  <si>
    <t>GRAIN SIZE</t>
  </si>
  <si>
    <t>Carbonaceous claystone</t>
  </si>
  <si>
    <t>CCST</t>
  </si>
  <si>
    <t>Fine grained</t>
  </si>
  <si>
    <t>FGR</t>
  </si>
  <si>
    <t>Highly carbonaceous claystone</t>
  </si>
  <si>
    <t>HCST</t>
  </si>
  <si>
    <t>Medium grained</t>
  </si>
  <si>
    <t>Coal Loss</t>
  </si>
  <si>
    <t>Coarse grained</t>
  </si>
  <si>
    <t>CGR</t>
  </si>
  <si>
    <t>Rock Loss</t>
  </si>
  <si>
    <t>BEDDING / SEDIM. STRUCTURE</t>
  </si>
  <si>
    <t>STRUCTURE</t>
  </si>
  <si>
    <t>Laminated</t>
  </si>
  <si>
    <t>LA</t>
  </si>
  <si>
    <t>Fold</t>
  </si>
  <si>
    <t>FO</t>
  </si>
  <si>
    <t>Thinly laminated</t>
  </si>
  <si>
    <t>TLA</t>
  </si>
  <si>
    <t>Upside-down</t>
  </si>
  <si>
    <t>UPD</t>
  </si>
  <si>
    <t>Irregularly laminated</t>
  </si>
  <si>
    <t>ILA</t>
  </si>
  <si>
    <t>Fault</t>
  </si>
  <si>
    <t>FLT</t>
  </si>
  <si>
    <t>Massive bedding</t>
  </si>
  <si>
    <t>MBE</t>
  </si>
  <si>
    <t>Breccia</t>
  </si>
  <si>
    <t>BX</t>
  </si>
  <si>
    <t>Cross-bedding</t>
  </si>
  <si>
    <t>XBE</t>
  </si>
  <si>
    <t>Fault zone</t>
  </si>
  <si>
    <t>FZ</t>
  </si>
  <si>
    <t>Wavy bedding</t>
  </si>
  <si>
    <t>WBE</t>
  </si>
  <si>
    <t>Gouge</t>
  </si>
  <si>
    <t>GO</t>
  </si>
  <si>
    <t>Ripple marks</t>
  </si>
  <si>
    <t>RMA</t>
  </si>
  <si>
    <t>Slightly fractured</t>
  </si>
  <si>
    <t>WFR</t>
  </si>
  <si>
    <t>Rip-up clasts</t>
  </si>
  <si>
    <t>RCL</t>
  </si>
  <si>
    <t>Moderately fractured</t>
  </si>
  <si>
    <t>MFR</t>
  </si>
  <si>
    <t>Worm burrows</t>
  </si>
  <si>
    <t>WBU</t>
  </si>
  <si>
    <t>Highly fractured</t>
  </si>
  <si>
    <t>HFR</t>
  </si>
  <si>
    <t>Slump structures (soft sedim. deformation)</t>
  </si>
  <si>
    <t>SLS</t>
  </si>
  <si>
    <t>Slightly sheared</t>
  </si>
  <si>
    <t>SSH</t>
  </si>
  <si>
    <t>Fossils (specify type)</t>
  </si>
  <si>
    <t>FOS</t>
  </si>
  <si>
    <t>Moderately sheared</t>
  </si>
  <si>
    <t>MSH</t>
  </si>
  <si>
    <t>Bioturbation</t>
  </si>
  <si>
    <t>BIO</t>
  </si>
  <si>
    <t>Highly sheared</t>
  </si>
  <si>
    <t>HSH</t>
  </si>
  <si>
    <t>CORE QUALITY</t>
  </si>
  <si>
    <t>REACTION TO HCL</t>
  </si>
  <si>
    <t>Solid</t>
  </si>
  <si>
    <t>SO</t>
  </si>
  <si>
    <t>None</t>
  </si>
  <si>
    <t>Intact</t>
  </si>
  <si>
    <t>IN</t>
  </si>
  <si>
    <t>Weak fizz</t>
  </si>
  <si>
    <t>WFI</t>
  </si>
  <si>
    <t>Slightly broken</t>
  </si>
  <si>
    <t>SBK</t>
  </si>
  <si>
    <t>Moderate fizz</t>
  </si>
  <si>
    <t>MFI</t>
  </si>
  <si>
    <t>Moderately broken</t>
  </si>
  <si>
    <t>MBK</t>
  </si>
  <si>
    <t>Strong fizz</t>
  </si>
  <si>
    <t>SFI</t>
  </si>
  <si>
    <t>Highly broken</t>
  </si>
  <si>
    <t>HBK</t>
  </si>
  <si>
    <t>-</t>
  </si>
  <si>
    <t>Pulverized</t>
  </si>
  <si>
    <t>PUL</t>
  </si>
  <si>
    <t>Bedding Sedimentary Structure 1</t>
  </si>
  <si>
    <t>Bedding Sedimentary Structure 2</t>
  </si>
  <si>
    <t>Fine grained to medium grained</t>
  </si>
  <si>
    <t>F-MGR</t>
  </si>
  <si>
    <t>Medium grained to coarse grained</t>
  </si>
  <si>
    <t>M-CGR</t>
  </si>
  <si>
    <t>Very fine grained</t>
  </si>
  <si>
    <t>VFGR</t>
  </si>
  <si>
    <t>Granular</t>
  </si>
  <si>
    <t>GRN</t>
  </si>
  <si>
    <t>Pebble</t>
  </si>
  <si>
    <t>PEB</t>
  </si>
  <si>
    <t>Cobble</t>
  </si>
  <si>
    <t>COB</t>
  </si>
  <si>
    <t>COAL/ROCK TYPE</t>
  </si>
  <si>
    <t>COLOUR</t>
  </si>
  <si>
    <t>Colour should be taken from DRY fresh rock face or break</t>
  </si>
  <si>
    <t>&lt;20% of rock fragments oxidized</t>
  </si>
  <si>
    <t>20% - 50% of rock fragments oxidized</t>
  </si>
  <si>
    <t>&gt;50% of rock fragments oxidized</t>
  </si>
  <si>
    <t>Grain size:  1/16mm - 1.00mm</t>
  </si>
  <si>
    <t>Grain size:  1mm - 1.50mm</t>
  </si>
  <si>
    <t>Grain size:  1.50mm - 2.00mm</t>
  </si>
  <si>
    <t>Grain size:  2.00mm - 4.00mm</t>
  </si>
  <si>
    <t>Grain size:  4.00mm - 64.00mm</t>
  </si>
  <si>
    <t>Grain size:  64.00mm - 256.00mm</t>
  </si>
  <si>
    <t>Individual layers &lt;5mm thick</t>
  </si>
  <si>
    <t>Wavy or non-planar layers</t>
  </si>
  <si>
    <t>No apparent thin individual beds</t>
  </si>
  <si>
    <t>Laminations oblique to the bed containing them</t>
  </si>
  <si>
    <t>No break in the entire core or if present, is an induced one</t>
  </si>
  <si>
    <t>Core is broken into at least 3 pieces and cannot be made to fit together</t>
  </si>
  <si>
    <t>Core is broken into 4-8 pieces and cannot be put or made to fit together</t>
  </si>
  <si>
    <t>Core is broken into more than 8 pieces and cannot be put or made to fit together</t>
  </si>
  <si>
    <t>Although broken, the pieces can be put or made to fit together with no indication of core loss</t>
  </si>
  <si>
    <t>&gt;80% bright coal</t>
  </si>
  <si>
    <t>60% - 80% bright coal</t>
  </si>
  <si>
    <t>40% - 60% bright coal</t>
  </si>
  <si>
    <t>20% - 40% bright coal</t>
  </si>
  <si>
    <t>&lt;20% bright coal</t>
  </si>
  <si>
    <t>Highly carbonaceous claystone with black streak</t>
  </si>
  <si>
    <t>Dark gray, less carbonaceous than HCST</t>
  </si>
  <si>
    <t>Dark gray to black, less carbonaceous than stoney coal</t>
  </si>
  <si>
    <t>Grain Size:  &gt;2mm</t>
  </si>
  <si>
    <t>Grain Size:  1/16 - 2mm</t>
  </si>
  <si>
    <t>Grain Size:  1.25mm - 1.16mm (gritty)</t>
  </si>
  <si>
    <t>Grain Size:  &lt;1/25mm (smooth)</t>
  </si>
  <si>
    <t>PO</t>
  </si>
  <si>
    <t>Slickensided</t>
  </si>
  <si>
    <t>Polished surfaces</t>
  </si>
  <si>
    <t>Indicate additional features in Additional Description column</t>
  </si>
  <si>
    <t>Indicate thickness of fault in Additional Description column</t>
  </si>
  <si>
    <t>Indicate thickness of breccia zone in Additional Description column</t>
  </si>
  <si>
    <t>Indicate thickness of fault zone in Additional Description column</t>
  </si>
  <si>
    <t>Indicate nature, attitude in Additional Description column</t>
  </si>
  <si>
    <t>With 1 - 3 structural breaks (fracture, joint)</t>
  </si>
  <si>
    <t>With 4 - 8 structural breaks (fracture, joint)</t>
  </si>
  <si>
    <t>With &gt;8 structural breaks (fracture, joint)</t>
  </si>
  <si>
    <t>With 1 - 3 sheared planes</t>
  </si>
  <si>
    <t>With 4 - 8 sheared planes</t>
  </si>
  <si>
    <t>With &gt; 8 sheared planes</t>
  </si>
  <si>
    <t>C-LOSS</t>
  </si>
  <si>
    <t>R-LOSS</t>
  </si>
  <si>
    <t>CBR</t>
  </si>
  <si>
    <t>CBB</t>
  </si>
  <si>
    <t>CD&amp;B</t>
  </si>
  <si>
    <t>CDB</t>
  </si>
  <si>
    <t>CD</t>
  </si>
  <si>
    <t>CBN</t>
  </si>
  <si>
    <t>COAL</t>
  </si>
  <si>
    <t>Log Start Date:</t>
  </si>
  <si>
    <t>Log End Date:</t>
  </si>
  <si>
    <t>Core Diameter:</t>
  </si>
  <si>
    <t>BCN True Thickness Calculations (˚)</t>
  </si>
  <si>
    <t>True Thickness</t>
  </si>
  <si>
    <t>C&amp;B</t>
  </si>
  <si>
    <t>Coal and Bands</t>
  </si>
  <si>
    <t>Coal with less than 50% rock bands/laminae.</t>
  </si>
  <si>
    <t>Apparent Thickness (m)</t>
  </si>
  <si>
    <t>True Thickness (m)</t>
  </si>
  <si>
    <t>Run Number</t>
  </si>
  <si>
    <t>Driller's Depth (m)</t>
  </si>
  <si>
    <t>From</t>
  </si>
  <si>
    <t>To</t>
  </si>
  <si>
    <t>Run Length (m)</t>
  </si>
  <si>
    <t>Core Run</t>
  </si>
  <si>
    <t>Descriptive Log</t>
  </si>
  <si>
    <t>NAD83 Zone 10</t>
  </si>
  <si>
    <t>RUN # 1</t>
  </si>
  <si>
    <t>RUN # 2</t>
  </si>
  <si>
    <t>RUN # 3</t>
  </si>
  <si>
    <t>RUN # 4</t>
  </si>
  <si>
    <t>RUN # 5</t>
  </si>
  <si>
    <t>Recov.  Length (m)</t>
  </si>
  <si>
    <t>LD Core Samples</t>
  </si>
  <si>
    <t>Sample ID</t>
  </si>
  <si>
    <t>Seam ID</t>
  </si>
  <si>
    <t>Date Sampled</t>
  </si>
  <si>
    <t>HERMANN</t>
  </si>
  <si>
    <t>LD coring - Lithology Descriptive Log</t>
  </si>
  <si>
    <t>Sampled by</t>
  </si>
  <si>
    <t>Notes</t>
  </si>
  <si>
    <t>Conuma Coal Resources</t>
  </si>
  <si>
    <t>HR21LD-01</t>
  </si>
  <si>
    <t>7</t>
  </si>
  <si>
    <t>24</t>
  </si>
  <si>
    <t>As above. Interval sampled for geochem analysis.</t>
  </si>
  <si>
    <t>Same rock as above.</t>
  </si>
  <si>
    <t>21</t>
  </si>
  <si>
    <t>Interlaminated sandy siltstone with &lt;1 cm sitly mudstone laminae. Bedding angle increases doownhole. Common colified plant material. Hard, silicic rock (hard to break).</t>
  </si>
  <si>
    <t>Primarily silt and mud, very soft to scrape.</t>
  </si>
  <si>
    <t>Broken, slickensides and polished fracture surfaces.</t>
  </si>
  <si>
    <t xml:space="preserve">Upper contact ground out. Occasional pyrite coal stringers common. Coalified plants common. Carbonaceous and hard with a brown scratch. </t>
  </si>
  <si>
    <t>16</t>
  </si>
  <si>
    <t>Coal and Bands: alternating thin bands of CCST/COAL/HCST. Seam E1 roof sample.</t>
  </si>
  <si>
    <t>Coal and Bands: alternating thin bands of HCST/CB/HCST/CCST/HCST/CBn. Parting E1-E2</t>
  </si>
  <si>
    <t>E1</t>
  </si>
  <si>
    <t>E2</t>
  </si>
  <si>
    <t>Dull &amp; bright coal; minor ash (HCST) stringers. Solid Floor contact with HCST below.</t>
  </si>
  <si>
    <t>Dull &amp; bright coal; almost intact.</t>
  </si>
  <si>
    <t>Dull banded coal. Up to 3% thin ash (HCST) bands near top of interval</t>
  </si>
  <si>
    <t>Boney coal.</t>
  </si>
  <si>
    <t>Dull banded coal.</t>
  </si>
  <si>
    <t>17</t>
  </si>
  <si>
    <t>15</t>
  </si>
  <si>
    <t>Up to  5% coal stringers. Bottom contact intact, @ ~17° BCN.</t>
  </si>
  <si>
    <t>Minor coal stringers; grades into CCST.</t>
  </si>
  <si>
    <t>CCST±HCST, with 1-2% coal stringers.</t>
  </si>
  <si>
    <t>Dull banded coal. Solid bottom contact.</t>
  </si>
  <si>
    <t>Dull banded coal</t>
  </si>
  <si>
    <t>Boney coal. Solid floor contact.</t>
  </si>
  <si>
    <t>CCST±HCST, with minor coal stringers.</t>
  </si>
  <si>
    <t>Dull banded coal with 3-4% ash bands (up to 3-4 cm thick.  Solid bottom contact, at ~18° BCN.</t>
  </si>
  <si>
    <t>18</t>
  </si>
  <si>
    <t>Dull banded coal with minor stoney/ash  bands.</t>
  </si>
  <si>
    <t>E3</t>
  </si>
  <si>
    <t>Black and dense, with coal stringers possible boney coal?). Unclear/gradual botttom contact.</t>
  </si>
  <si>
    <t>Core catcher recovery.</t>
  </si>
  <si>
    <t>Grades into SLT.</t>
  </si>
  <si>
    <t>Minor coal stringers. Thin + irregular calcite stringers at 62.72m. Increasingly muddy downwards.</t>
  </si>
  <si>
    <t>carbonaceous, with coal stringers. Sampled for ARD/geochem.</t>
  </si>
  <si>
    <t>Silty. Faint bedding. Sampled for ARD/geochem.</t>
  </si>
  <si>
    <t>Minor coaly/carbonaceous stringers. Broken only at bottom 2-3 cm.</t>
  </si>
  <si>
    <t>Up to 5% coal stringers.</t>
  </si>
  <si>
    <t>Bottom contact at ~15° BCN.</t>
  </si>
  <si>
    <t>Stoney coal with irreg band of HCST near bottom.</t>
  </si>
  <si>
    <t>Sharp floor contact.</t>
  </si>
  <si>
    <t>Weakly carbonaceous with coal stringers. Sheared and coaly at the bottom contact.</t>
  </si>
  <si>
    <t>Very carbonaceous with coal stringers.</t>
  </si>
  <si>
    <t>Bright banded coal.</t>
  </si>
  <si>
    <t>As above. Core catcher recovery.</t>
  </si>
  <si>
    <t>Boney coal</t>
  </si>
  <si>
    <t>Stoney coal.</t>
  </si>
  <si>
    <t>coal stringers at bottom contact.</t>
  </si>
  <si>
    <t>occasional coal stringers</t>
  </si>
  <si>
    <t>With CST bands. Top 0.35m: signs of bioturbation. Coaly stringers throughout (up to 2 cm thick).</t>
  </si>
  <si>
    <t>Apparent Thickness Depth</t>
  </si>
  <si>
    <t>From (m)</t>
  </si>
  <si>
    <t>To (m)</t>
  </si>
  <si>
    <t>Complete loss of laminations - contact is abrupt as grain size drops to mud and is uniformely massive; common coalified plant material with &lt;1% py specks amongst coalified plants.</t>
  </si>
  <si>
    <t xml:space="preserve">Minor coal stringers. </t>
  </si>
  <si>
    <t>As above. Intact (solid) floor contact with coal, @ about 16 BCN°.</t>
  </si>
  <si>
    <t>with coal stringers. Core catcher recovery.</t>
  </si>
  <si>
    <t>Upper contact ground out. Occasional bioturbation, worm burrows filled with coarser grained sand; occasionally finer silty bands, layers of silt and clay. Very irreg lamination, soft sedim deformations are common.</t>
  </si>
  <si>
    <t>As above. Geochem/ARD sample.</t>
  </si>
  <si>
    <t>Same rock unit as above.</t>
  </si>
  <si>
    <t>Medium-coarse x-bedded sandstone; calcite veining between 83.70-84 m, boudinage (?) with space-filling crystals.</t>
  </si>
  <si>
    <t>Medium-coarse x-bedded sandstone. Bottom contact is sharp and erosional.</t>
  </si>
  <si>
    <t>Very fine mud - vague hint of laminations. Towards end becomes almost like coaly rock(?)</t>
  </si>
  <si>
    <t>Roof sample.</t>
  </si>
  <si>
    <t>Upper contact missing (probably fairly sharp). Coal: dull, no bright bands, very dense (no cleating), occasional sheared and polished surfaces. Recovered in the core catcher.</t>
  </si>
  <si>
    <t>Carbonaceous  mudstone; some coal at top of interval.</t>
  </si>
  <si>
    <t>Coal stringer at bottom.</t>
  </si>
  <si>
    <t>20</t>
  </si>
  <si>
    <t>SLT with some CST bands. Getting sandier on the bottom 0.25 m. Sharp contact with coal below at ~12° BCN.</t>
  </si>
  <si>
    <t>12</t>
  </si>
  <si>
    <t>F2</t>
  </si>
  <si>
    <t>Dull &amp; bright coal.</t>
  </si>
  <si>
    <t>Coal stringer below the top contact.</t>
  </si>
  <si>
    <t>One 2 cm thick coal band below top contact; coal stringers at the bottom contact.</t>
  </si>
  <si>
    <t>10</t>
  </si>
  <si>
    <t>Dull banded coal. Floor contact at ~10° BCN.</t>
  </si>
  <si>
    <t>Coal stringers around top and bottom contacts.</t>
  </si>
  <si>
    <t>With coal stringers.</t>
  </si>
  <si>
    <t>11</t>
  </si>
  <si>
    <t>Few irreg dark laminae. Sharp bottom contact with coal.</t>
  </si>
  <si>
    <t>Somewhat sheared on bottom half. Sharp floor contact.</t>
  </si>
  <si>
    <t>Floor sample.</t>
  </si>
  <si>
    <t>Some coal stringers. Grades into CST.</t>
  </si>
  <si>
    <t>Up to 25% coal stringers.</t>
  </si>
  <si>
    <t>Up to 5% coal stringers. Black polished fracture/break surfaces.</t>
  </si>
  <si>
    <t>Abundant coal stringers; black polished fracture/break surfaces. Possible core loss.</t>
  </si>
  <si>
    <t>As above but core is intact. Grading into SLT.</t>
  </si>
  <si>
    <t>G3</t>
  </si>
  <si>
    <t>G2</t>
  </si>
  <si>
    <t>Silty sandstone.</t>
  </si>
  <si>
    <t>Some ripple marks and bioturbation signs. 10 cm below top  - one 9 cm thick CCST band. Sharp bottom contact.</t>
  </si>
  <si>
    <t>Boney coal; sheared.</t>
  </si>
  <si>
    <t>Very broken and sheared; polished surfaces.</t>
  </si>
  <si>
    <t>silty; 1 cm thick coal coating on bottom end.</t>
  </si>
  <si>
    <t>J</t>
  </si>
  <si>
    <t>Coal (dull &amp; bright?). Only top 4 cm is broken, the rest is intact. Some creamy-white coating on bottom end surface and on some cleats.</t>
  </si>
  <si>
    <t>Dull banded coal: sheared, white clay on cleats.</t>
  </si>
  <si>
    <t>Well above E1</t>
  </si>
  <si>
    <t>Roof F2</t>
  </si>
  <si>
    <t>Well above F2</t>
  </si>
  <si>
    <t>Partings and Roof G3</t>
  </si>
  <si>
    <t>Floor G3</t>
  </si>
  <si>
    <t>Above J seam</t>
  </si>
  <si>
    <t>Roof J</t>
  </si>
  <si>
    <t>Floor J</t>
  </si>
  <si>
    <t xml:space="preserve">Above E1 </t>
  </si>
  <si>
    <t>Geochem sample</t>
  </si>
  <si>
    <t>Roof sample - CST</t>
  </si>
  <si>
    <t>Coal</t>
  </si>
  <si>
    <t>Coal/HCST/CCST/Coal &amp;bands</t>
  </si>
  <si>
    <t>Coal D &amp; B</t>
  </si>
  <si>
    <t>HCST/CBn/HCST/CCST/HCST/CBn</t>
  </si>
  <si>
    <t>Coal - D &amp; B</t>
  </si>
  <si>
    <t>Coal - CDB + 2cm HCST</t>
  </si>
  <si>
    <t>Coal - CDB +- CBn</t>
  </si>
  <si>
    <t>CCST / HCST</t>
  </si>
  <si>
    <t xml:space="preserve">HCST/CCST </t>
  </si>
  <si>
    <t>Coal &amp; CBn</t>
  </si>
  <si>
    <t>Floor E</t>
  </si>
  <si>
    <t>Floor : HCST &amp; CST</t>
  </si>
  <si>
    <t>Dilution: CST</t>
  </si>
  <si>
    <t>Roof E4</t>
  </si>
  <si>
    <t>Coal &amp; minor HCST</t>
  </si>
  <si>
    <t>CBn</t>
  </si>
  <si>
    <t>CCST/HCST/ST</t>
  </si>
  <si>
    <t>CBn &amp; ST</t>
  </si>
  <si>
    <t xml:space="preserve">Floor E </t>
  </si>
  <si>
    <t xml:space="preserve">Depth To 
(m) </t>
  </si>
  <si>
    <t>Length 
(m)</t>
  </si>
  <si>
    <t>HCST with coal stringers</t>
  </si>
  <si>
    <t>CCST floor</t>
  </si>
  <si>
    <t>CBn/HCST</t>
  </si>
  <si>
    <t>SST/SLT &amp; minor coal</t>
  </si>
  <si>
    <t>Coal &amp; HCST</t>
  </si>
  <si>
    <t xml:space="preserve">Depth From 
(m) </t>
  </si>
  <si>
    <t>Geochem sample - SST</t>
  </si>
  <si>
    <t>Floor sample- CCST</t>
  </si>
  <si>
    <t>Rock parting - CCST with coal stringers</t>
  </si>
  <si>
    <t>Floor F2 / parting</t>
  </si>
  <si>
    <t>Roof G2 / parting</t>
  </si>
  <si>
    <t>Parting</t>
  </si>
  <si>
    <t xml:space="preserve">Floor G2 / parting </t>
  </si>
  <si>
    <t>Coaly rock parting - HCST/ Coal/ CCST</t>
  </si>
  <si>
    <t>Rock parting - SLT/SST</t>
  </si>
  <si>
    <t xml:space="preserve">CDB </t>
  </si>
  <si>
    <t>Rock</t>
  </si>
  <si>
    <t xml:space="preserve">Rock </t>
  </si>
  <si>
    <t>lbs</t>
  </si>
  <si>
    <t>kg</t>
  </si>
  <si>
    <t>Weight (lbs)</t>
  </si>
  <si>
    <t>Total coal weight:</t>
  </si>
  <si>
    <t>Lithology</t>
  </si>
  <si>
    <t>Total rock weight:</t>
  </si>
  <si>
    <t>CST/ ARD sample. Estimated weight.</t>
  </si>
  <si>
    <t>Coal D &amp; B. Estimated weight.</t>
  </si>
  <si>
    <t xml:space="preserve">Coal. Estimated weight. </t>
  </si>
  <si>
    <t xml:space="preserve">Rock parting - HCST with coal stringers. Estimated weight. </t>
  </si>
  <si>
    <t xml:space="preserve"> </t>
  </si>
  <si>
    <t xml:space="preserve">Sheared coal. </t>
  </si>
  <si>
    <t xml:space="preserve">Dull and bright. </t>
  </si>
  <si>
    <t xml:space="preserve">As above. </t>
  </si>
  <si>
    <t xml:space="preserve">Occaisional white clay on cleats. </t>
  </si>
  <si>
    <t>RUN # 6</t>
  </si>
  <si>
    <t>RUN # 7</t>
  </si>
  <si>
    <t>RUN # 8</t>
  </si>
  <si>
    <t>RUN # 9</t>
  </si>
  <si>
    <t>RUN # 10</t>
  </si>
  <si>
    <t>RUN # 11</t>
  </si>
  <si>
    <t>RUN # 12</t>
  </si>
  <si>
    <t>RUN # 13</t>
  </si>
  <si>
    <t>RUN # 14</t>
  </si>
  <si>
    <t xml:space="preserve">Sheared and soft coal. Crumbles easily. No cleating or any other feature distinguishable due to the shearing. Contact with lower (harder) coal is distinct, abrupt tranisition to harder, denser coal. </t>
  </si>
  <si>
    <t xml:space="preserve">Dull banded coal, black to dark silvery-black in locations. Very hard to break. Intact core. Clearing is in patches, not planes, and is common. Boney coal layers are frequent (occur ~every 10-15cm and are about 1-3cm thick). Therese boney coal layers are dull, matte black-silver and VERY hard. Striations on coal. Dull banded coal with common stoney coal layers. Bright bands do not exceed 40%. Rare sheared surfaces. </t>
  </si>
  <si>
    <t xml:space="preserve">As above. Slickensides and sheared surfaces are increasing downhole. </t>
  </si>
  <si>
    <t xml:space="preserve">As above. Boney coal layers are followed by sheared surfaces. </t>
  </si>
  <si>
    <t xml:space="preserve">Gradual transition to siltstone - gets coarser downhole, becoming more sandy (very fien to fine sand), with more distinct laminations. Soft sediment deformation is evident, however it convolutes the bedding so no BCN was taken. </t>
  </si>
  <si>
    <t xml:space="preserve">Shears between 20˚-50˚. Silvery-black. Occaisional &lt;1mm - 3mm bright bands. Very flakey due to shears. Some coal at the top dropped out of the core tube while it was being moved to the drill to the core shack (shears on angle, angled wedge slipped out, couldnt retrieve). </t>
  </si>
  <si>
    <t xml:space="preserve">Increased amount and wdith of bright bands (~20%) visible after getting out of the sheared zone.  Rare cleating. </t>
  </si>
  <si>
    <t xml:space="preserve">Increased amount and width of bright bands (up to 30%). Silvery-black color. Rare to no cleating. Still shearing in planes. </t>
  </si>
  <si>
    <t xml:space="preserve">Thickness of bright bands has increased to ~3-10mm, silvery-black. Care cleating. Flaky where sheared, hard where bright bands are (bright bands are present ~50%). </t>
  </si>
  <si>
    <t xml:space="preserve">Sheared. Hard to distinguish any features. Very flakey and soft. Silvery-black. </t>
  </si>
  <si>
    <t xml:space="preserve">Core loss at end of this sample potentially? Broken, can't piece together. Sheared. Occaisional 2 cm by 2cm pyrite clumps. Rare to no bright bands. Very soft and broken. </t>
  </si>
  <si>
    <t xml:space="preserve">Less shearing. Frequent thicker bright bands (between 1-5mm thick) totally ~50% bright bands. </t>
  </si>
  <si>
    <t>ABRUPT solid upper contact with coal. At contact (5˚), there is a 2cm area of calcite veining. Took first 10cm as a floor sample. The first 2 cm (@115.12-115.14m) is coaly rock with pervasive calcite veining. The next 3 cm (115.14-115.17m) is coaly rock with lots of coaly streaks, dull grey-black. The remaining 5 cm is carbonaceous mdst with abundant coalifed plant fossils.</t>
  </si>
  <si>
    <t xml:space="preserve">Finely laminated mdst. Sharp lower contact with lower coal. </t>
  </si>
  <si>
    <t>Finely laminated mdst, abundant plant fossils. Starts to become more sility towards end. Lower contact is defined by a calcite vein plane.</t>
  </si>
  <si>
    <t xml:space="preserve">Shoe from core catcher. Broken, feels silty. </t>
  </si>
  <si>
    <t>RUN # 16</t>
  </si>
  <si>
    <t>RUN # 15</t>
  </si>
  <si>
    <t>Interlaminated sandy siltstone with &lt;1 cm sitly mud laminations. Grain size decreasing with depth, becoming primarily a muddy SLT towards the bottom. Gradational lower contact.</t>
  </si>
  <si>
    <r>
      <t>Silty, fine SST; increasing clay downhole. Solid contact between units</t>
    </r>
    <r>
      <rPr>
        <sz val="9"/>
        <color rgb="FFFF0000"/>
        <rFont val="Arial Narrow"/>
        <family val="2"/>
      </rPr>
      <t xml:space="preserve">. </t>
    </r>
  </si>
  <si>
    <r>
      <t>Medium-coarse SST with occasional 1-5 mm thin silty intervals. Cross-stratified beds with</t>
    </r>
    <r>
      <rPr>
        <sz val="9"/>
        <color rgb="FFFF0000"/>
        <rFont val="Arial Narrow"/>
        <family val="2"/>
      </rPr>
      <t xml:space="preserve"> </t>
    </r>
    <r>
      <rPr>
        <sz val="9"/>
        <rFont val="Arial Narrow"/>
        <family val="2"/>
      </rPr>
      <t>way up-truncation indicatiors. Occasional ripply bedding with increased silt content.</t>
    </r>
  </si>
  <si>
    <t>A.M. M, K.T.L.F.</t>
  </si>
  <si>
    <t>Floor E4</t>
  </si>
  <si>
    <t>Floor E3</t>
  </si>
  <si>
    <t>G2 Parting</t>
  </si>
  <si>
    <t>NA</t>
  </si>
  <si>
    <t>9"</t>
  </si>
  <si>
    <r>
      <rPr>
        <b/>
        <sz val="9"/>
        <rFont val="Arial Narrow"/>
        <family val="2"/>
      </rPr>
      <t>E.O.H 117.92m</t>
    </r>
    <r>
      <rPr>
        <sz val="9"/>
        <rFont val="Arial Narrow"/>
        <family val="2"/>
      </rPr>
      <t xml:space="preserve"> </t>
    </r>
  </si>
  <si>
    <t>E1/E2 Parting</t>
  </si>
  <si>
    <t>E4 - Upper</t>
  </si>
  <si>
    <t>E4 - Middle</t>
  </si>
  <si>
    <t>E4 - Lower</t>
  </si>
  <si>
    <t>Roof E3</t>
  </si>
  <si>
    <t>Sample Weight (kg)</t>
  </si>
  <si>
    <t>Irregular contacts.</t>
  </si>
  <si>
    <t xml:space="preserve"> Lower contact is lined with a plane of coal with pervaisive calcite veining. </t>
  </si>
  <si>
    <t>Coal stuck to rock on upper contact</t>
  </si>
  <si>
    <t>Potential rock loss?</t>
  </si>
  <si>
    <t>117.92 m</t>
  </si>
  <si>
    <t>Casing.</t>
  </si>
  <si>
    <t>PDC to 51.30 m.</t>
  </si>
  <si>
    <t>Potential coal loss?</t>
  </si>
  <si>
    <r>
      <rPr>
        <i/>
        <sz val="9"/>
        <color rgb="FFFF0000"/>
        <rFont val="Arial Narrow"/>
        <family val="2"/>
      </rPr>
      <t>Potential coal loss?</t>
    </r>
    <r>
      <rPr>
        <i/>
        <sz val="9"/>
        <rFont val="Arial Narrow"/>
        <family val="2"/>
      </rPr>
      <t xml:space="preserve"> Only fragments of CDB (?) coal. Driller said he felt the core loss was here in the rock -&gt; he ground through it as it was unexpected.</t>
    </r>
  </si>
  <si>
    <t>PDC to 102.22 m.</t>
  </si>
  <si>
    <t>PDC to 80.10 m.</t>
  </si>
  <si>
    <t>E2/E3 Parting</t>
  </si>
  <si>
    <t>E4 Upper/Middle Parting</t>
  </si>
  <si>
    <t>E4 Middle/Lower Parting</t>
  </si>
  <si>
    <t>F2/G2 Parting</t>
  </si>
  <si>
    <t>G2/G3 Parting</t>
  </si>
  <si>
    <t>Interval (m)</t>
  </si>
  <si>
    <t>Possibly boney coal?</t>
  </si>
  <si>
    <t>Dull coal.</t>
  </si>
  <si>
    <t>K.T.L.F.</t>
  </si>
  <si>
    <t>A.M.M.</t>
  </si>
  <si>
    <t>Roof pf E3: lower part of E2/E3 Parting</t>
  </si>
  <si>
    <t>Floor of E2: upper part of E2/E3 Parting</t>
  </si>
  <si>
    <t>Roof E1</t>
  </si>
  <si>
    <t>Upper part of G2/G3 Parting</t>
  </si>
  <si>
    <t>Lower part of G2/G3 Parting</t>
  </si>
  <si>
    <t>Floor G2</t>
  </si>
  <si>
    <t>CDB,CBN</t>
  </si>
  <si>
    <t>CSST,CST</t>
  </si>
  <si>
    <t>CST,CSST</t>
  </si>
  <si>
    <t>HCST,CSST</t>
  </si>
  <si>
    <t>CD,CBN, CD</t>
  </si>
  <si>
    <t>CSST, ST</t>
  </si>
  <si>
    <t>CBN, ST</t>
  </si>
  <si>
    <t>CD&amp;B, COAL</t>
  </si>
  <si>
    <t>HCST, CD&amp;B, CCST</t>
  </si>
  <si>
    <t>CBN +HCST</t>
  </si>
  <si>
    <t>CDB +HCST</t>
  </si>
  <si>
    <t>C&amp;B. Coal/HCST/CCST/Coal &amp;bands</t>
  </si>
  <si>
    <t>C&amp;B. HCST/CBn/HCST/ CCST/HCST/CBn</t>
  </si>
  <si>
    <t>CDB, CBN</t>
  </si>
  <si>
    <t>CSST, CDB. Coal - CDB + 2cm HCST</t>
  </si>
  <si>
    <t>CST.  Dilution: CST</t>
  </si>
  <si>
    <t>CD&amp;B. Coal &amp; HCST</t>
  </si>
  <si>
    <t>CDB. Coal &amp; HCST</t>
  </si>
  <si>
    <r>
      <t>CD&amp;B with</t>
    </r>
    <r>
      <rPr>
        <sz val="11"/>
        <color rgb="FFFF0000"/>
        <rFont val="Calibri"/>
        <family val="2"/>
        <scheme val="minor"/>
      </rPr>
      <t xml:space="preserve"> 7 cm of C-LOSS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</si>
</sst>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1009]mmmm\ d\,\ yyyy;@"/>
    <numFmt numFmtId="165" formatCode="0.0"/>
  </numFmts>
  <fonts count="30" x14ac:knownFonts="1">
    <font>
      <sz val="11"/>
      <color theme="1"/>
      <name val="Calibri"/>
      <family val="2"/>
      <scheme val="minor"/>
    </font>
    <font>
      <b/>
      <i/>
      <sz val="9"/>
      <color rgb="FFFF0066"/>
      <name val="Calibri"/>
      <family val="2"/>
      <scheme val="minor"/>
    </font>
    <font>
      <sz val="11"/>
      <color indexed="8"/>
      <name val="Arial"/>
      <family val="2"/>
    </font>
    <font>
      <sz val="11"/>
      <color indexed="8"/>
      <name val="Arial Narrow"/>
      <family val="2"/>
    </font>
    <font>
      <sz val="9"/>
      <name val="Arial Narrow"/>
      <family val="2"/>
    </font>
    <font>
      <sz val="11"/>
      <name val="Arial Narrow"/>
      <family val="2"/>
    </font>
    <font>
      <b/>
      <sz val="9"/>
      <name val="Arial Narrow"/>
      <family val="2"/>
    </font>
    <font>
      <sz val="10"/>
      <name val="Arial Narrow"/>
      <family val="2"/>
    </font>
    <font>
      <b/>
      <sz val="11"/>
      <name val="Arial Narrow"/>
      <family val="2"/>
    </font>
    <font>
      <b/>
      <sz val="11"/>
      <color indexed="8"/>
      <name val="Arial Narrow"/>
      <family val="2"/>
    </font>
    <font>
      <b/>
      <sz val="22"/>
      <name val="Times New Roman"/>
      <family val="1"/>
    </font>
    <font>
      <b/>
      <sz val="12"/>
      <name val="Arial"/>
      <family val="2"/>
    </font>
    <font>
      <sz val="10"/>
      <name val="Arial"/>
      <family val="2"/>
    </font>
    <font>
      <b/>
      <sz val="14"/>
      <name val="Arial Narrow"/>
      <family val="2"/>
    </font>
    <font>
      <sz val="11"/>
      <color theme="1"/>
      <name val="Calibri"/>
      <family val="2"/>
      <scheme val="minor"/>
    </font>
    <font>
      <sz val="11"/>
      <color rgb="FF9C0006"/>
      <name val="Calibri"/>
      <family val="2"/>
      <scheme val="minor"/>
    </font>
    <font>
      <sz val="11"/>
      <color theme="1"/>
      <name val="Arial"/>
      <family val="2"/>
    </font>
    <font>
      <i/>
      <sz val="8"/>
      <color indexed="8"/>
      <name val="Arial Narrow"/>
      <family val="2"/>
    </font>
    <font>
      <sz val="10"/>
      <name val="Arial"/>
      <family val="2"/>
    </font>
    <font>
      <sz val="12"/>
      <color theme="1"/>
      <name val="Calibri"/>
      <family val="2"/>
      <scheme val="minor"/>
    </font>
    <font>
      <b/>
      <sz val="16"/>
      <color theme="1"/>
      <name val="Arial"/>
      <family val="2"/>
    </font>
    <font>
      <b/>
      <sz val="11"/>
      <color theme="5" tint="-0.249977111117893"/>
      <name val="Arial Narrow"/>
      <family val="2"/>
    </font>
    <font>
      <sz val="9"/>
      <color rgb="FFFF0000"/>
      <name val="Arial Narrow"/>
      <family val="2"/>
    </font>
    <font>
      <sz val="8"/>
      <name val="Calibri"/>
      <family val="2"/>
      <scheme val="minor"/>
    </font>
    <font>
      <i/>
      <sz val="9"/>
      <color rgb="FFFF0000"/>
      <name val="Arial Narrow"/>
      <family val="2"/>
    </font>
    <font>
      <i/>
      <sz val="9"/>
      <name val="Arial Narrow"/>
      <family val="2"/>
    </font>
    <font>
      <b/>
      <i/>
      <sz val="9"/>
      <name val="Arial Narrow"/>
      <family val="2"/>
    </font>
    <font>
      <i/>
      <sz val="9"/>
      <color theme="1"/>
      <name val="Arial Narrow"/>
      <family val="2"/>
    </font>
    <font>
      <sz val="11"/>
      <color rgb="FFFF0000"/>
      <name val="Calibri"/>
      <family val="2"/>
      <scheme val="minor"/>
    </font>
    <font>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C7CE"/>
      </patternFill>
    </fill>
    <fill>
      <patternFill patternType="solid">
        <fgColor theme="2"/>
        <bgColor indexed="64"/>
      </patternFill>
    </fill>
    <fill>
      <patternFill patternType="solid">
        <fgColor theme="2"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CE3A6"/>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auto="1"/>
      </bottom>
      <diagonal/>
    </border>
    <border>
      <left/>
      <right/>
      <top style="hair">
        <color auto="1"/>
      </top>
      <bottom style="hair">
        <color auto="1"/>
      </bottom>
      <diagonal/>
    </border>
    <border>
      <left style="medium">
        <color indexed="64"/>
      </left>
      <right/>
      <top style="hair">
        <color theme="3" tint="0.59996337778862885"/>
      </top>
      <bottom style="hair">
        <color theme="3" tint="0.59996337778862885"/>
      </bottom>
      <diagonal/>
    </border>
    <border>
      <left style="medium">
        <color indexed="64"/>
      </left>
      <right/>
      <top style="hair">
        <color theme="3" tint="0.59996337778862885"/>
      </top>
      <bottom style="medium">
        <color indexed="64"/>
      </bottom>
      <diagonal/>
    </border>
    <border>
      <left style="medium">
        <color indexed="64"/>
      </left>
      <right/>
      <top/>
      <bottom style="hair">
        <color theme="3" tint="0.59996337778862885"/>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theme="3" tint="0.59996337778862885"/>
      </bottom>
      <diagonal/>
    </border>
    <border>
      <left style="thin">
        <color indexed="64"/>
      </left>
      <right style="thin">
        <color indexed="64"/>
      </right>
      <top style="hair">
        <color theme="3" tint="0.59996337778862885"/>
      </top>
      <bottom style="hair">
        <color theme="3" tint="0.59996337778862885"/>
      </bottom>
      <diagonal/>
    </border>
    <border>
      <left style="thin">
        <color indexed="64"/>
      </left>
      <right style="thin">
        <color indexed="64"/>
      </right>
      <top style="hair">
        <color theme="3" tint="0.59996337778862885"/>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theme="3" tint="0.59996337778862885"/>
      </bottom>
      <diagonal/>
    </border>
    <border>
      <left style="thin">
        <color indexed="64"/>
      </left>
      <right/>
      <top style="thin">
        <color indexed="64"/>
      </top>
      <bottom style="hair">
        <color theme="3" tint="0.59996337778862885"/>
      </bottom>
      <diagonal/>
    </border>
    <border>
      <left style="thin">
        <color indexed="64"/>
      </left>
      <right/>
      <top style="hair">
        <color theme="3" tint="0.59996337778862885"/>
      </top>
      <bottom style="hair">
        <color theme="3" tint="0.59996337778862885"/>
      </bottom>
      <diagonal/>
    </border>
    <border>
      <left style="thin">
        <color indexed="64"/>
      </left>
      <right/>
      <top style="hair">
        <color theme="3" tint="0.59996337778862885"/>
      </top>
      <bottom style="medium">
        <color indexed="64"/>
      </bottom>
      <diagonal/>
    </border>
    <border>
      <left style="thin">
        <color indexed="64"/>
      </left>
      <right style="medium">
        <color indexed="64"/>
      </right>
      <top style="hair">
        <color theme="3" tint="0.59996337778862885"/>
      </top>
      <bottom style="hair">
        <color theme="3" tint="0.59996337778862885"/>
      </bottom>
      <diagonal/>
    </border>
    <border>
      <left style="thin">
        <color indexed="64"/>
      </left>
      <right style="medium">
        <color indexed="64"/>
      </right>
      <top style="hair">
        <color theme="3" tint="0.59996337778862885"/>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20">
    <xf numFmtId="0" fontId="0" fillId="0" borderId="0"/>
    <xf numFmtId="0" fontId="2" fillId="0" borderId="0"/>
    <xf numFmtId="0" fontId="12" fillId="0" borderId="0"/>
    <xf numFmtId="0" fontId="12" fillId="0" borderId="0"/>
    <xf numFmtId="0" fontId="12" fillId="0" borderId="0"/>
    <xf numFmtId="0" fontId="14" fillId="0" borderId="0"/>
    <xf numFmtId="0" fontId="15" fillId="3" borderId="0" applyNumberFormat="0" applyBorder="0" applyAlignment="0" applyProtection="0"/>
    <xf numFmtId="0" fontId="16" fillId="0" borderId="0"/>
    <xf numFmtId="0" fontId="12" fillId="0" borderId="0"/>
    <xf numFmtId="0" fontId="18" fillId="0" borderId="0"/>
    <xf numFmtId="0" fontId="12" fillId="0" borderId="0"/>
    <xf numFmtId="43" fontId="19" fillId="0" borderId="0" applyFont="0" applyFill="0" applyBorder="0" applyAlignment="0" applyProtection="0"/>
    <xf numFmtId="0" fontId="19" fillId="0" borderId="0"/>
    <xf numFmtId="0" fontId="19" fillId="0" borderId="0"/>
    <xf numFmtId="0" fontId="14" fillId="0" borderId="0"/>
    <xf numFmtId="0" fontId="12" fillId="0" borderId="0"/>
    <xf numFmtId="0" fontId="16" fillId="0" borderId="0"/>
    <xf numFmtId="0" fontId="12" fillId="0" borderId="0"/>
    <xf numFmtId="0" fontId="12" fillId="0" borderId="0"/>
    <xf numFmtId="0" fontId="12" fillId="0" borderId="0"/>
  </cellStyleXfs>
  <cellXfs count="246">
    <xf numFmtId="0" fontId="0" fillId="0" borderId="0" xfId="0"/>
    <xf numFmtId="0" fontId="4" fillId="0" borderId="0" xfId="0" applyFont="1" applyAlignment="1">
      <alignment horizontal="center"/>
    </xf>
    <xf numFmtId="0" fontId="7" fillId="0" borderId="0" xfId="0" applyFont="1"/>
    <xf numFmtId="0" fontId="0" fillId="0" borderId="0" xfId="0" applyFill="1" applyBorder="1"/>
    <xf numFmtId="0" fontId="1" fillId="0" borderId="0" xfId="0" applyFont="1" applyFill="1" applyBorder="1" applyAlignment="1"/>
    <xf numFmtId="0" fontId="0" fillId="0" borderId="0" xfId="0" applyAlignment="1">
      <alignment horizontal="center"/>
    </xf>
    <xf numFmtId="0" fontId="7" fillId="0" borderId="5" xfId="2" applyFont="1" applyBorder="1" applyAlignment="1">
      <alignment horizontal="center" vertical="center"/>
    </xf>
    <xf numFmtId="0" fontId="7" fillId="0" borderId="6" xfId="2" applyFont="1" applyBorder="1" applyAlignment="1">
      <alignment horizontal="center" vertical="center"/>
    </xf>
    <xf numFmtId="0" fontId="7" fillId="0" borderId="7" xfId="2" applyFont="1" applyBorder="1" applyAlignment="1">
      <alignment horizontal="center" vertical="center"/>
    </xf>
    <xf numFmtId="0" fontId="7" fillId="0" borderId="8" xfId="2" applyFont="1" applyBorder="1" applyAlignment="1">
      <alignment horizontal="center" vertical="center"/>
    </xf>
    <xf numFmtId="0" fontId="7" fillId="0" borderId="17" xfId="2" applyFont="1" applyBorder="1" applyAlignment="1">
      <alignment horizontal="left" vertical="center" indent="1"/>
    </xf>
    <xf numFmtId="0" fontId="7" fillId="0" borderId="18" xfId="2" applyFont="1" applyBorder="1" applyAlignment="1">
      <alignment horizontal="left" vertical="center" indent="1"/>
    </xf>
    <xf numFmtId="0" fontId="7" fillId="0" borderId="19" xfId="2" applyFont="1" applyBorder="1" applyAlignment="1">
      <alignment horizontal="left" vertical="center" indent="1"/>
    </xf>
    <xf numFmtId="0" fontId="7" fillId="0" borderId="15" xfId="0" applyFont="1" applyBorder="1"/>
    <xf numFmtId="0" fontId="7" fillId="0" borderId="16" xfId="0" applyFont="1" applyBorder="1"/>
    <xf numFmtId="0" fontId="7" fillId="0" borderId="24" xfId="2" applyFont="1" applyBorder="1" applyAlignment="1">
      <alignment horizontal="left" vertical="center" indent="1"/>
    </xf>
    <xf numFmtId="0" fontId="7" fillId="0" borderId="23" xfId="2" applyFont="1" applyBorder="1" applyAlignment="1">
      <alignment horizontal="left" vertical="center" indent="1"/>
    </xf>
    <xf numFmtId="0" fontId="7" fillId="0" borderId="25" xfId="2" applyFont="1" applyBorder="1" applyAlignment="1">
      <alignment horizontal="left" vertical="center" indent="1"/>
    </xf>
    <xf numFmtId="0" fontId="7" fillId="0" borderId="26" xfId="2" applyFont="1" applyBorder="1" applyAlignment="1">
      <alignment horizontal="left" vertical="center" indent="1"/>
    </xf>
    <xf numFmtId="0" fontId="7" fillId="0" borderId="27" xfId="2" applyFont="1" applyBorder="1" applyAlignment="1">
      <alignment horizontal="left" vertical="center" indent="1"/>
    </xf>
    <xf numFmtId="0" fontId="7" fillId="0" borderId="14" xfId="0" applyFont="1" applyBorder="1"/>
    <xf numFmtId="0" fontId="7" fillId="0" borderId="28" xfId="2" applyFont="1" applyBorder="1" applyAlignment="1">
      <alignment horizontal="left" vertical="center" indent="1"/>
    </xf>
    <xf numFmtId="0" fontId="7" fillId="0" borderId="29" xfId="2" applyFont="1" applyBorder="1" applyAlignment="1">
      <alignment horizontal="left" vertical="center" indent="1"/>
    </xf>
    <xf numFmtId="0" fontId="6" fillId="0" borderId="3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4" fillId="0" borderId="0" xfId="0" applyFont="1" applyFill="1" applyBorder="1" applyAlignment="1">
      <alignment horizontal="center"/>
    </xf>
    <xf numFmtId="0" fontId="5" fillId="0" borderId="0" xfId="0" applyFont="1" applyFill="1" applyBorder="1" applyAlignment="1">
      <alignment horizontal="center"/>
    </xf>
    <xf numFmtId="0" fontId="4" fillId="0" borderId="0" xfId="0" applyFont="1" applyFill="1" applyBorder="1"/>
    <xf numFmtId="0" fontId="0" fillId="0" borderId="35" xfId="0" applyBorder="1" applyAlignment="1">
      <alignment horizontal="center"/>
    </xf>
    <xf numFmtId="0" fontId="0" fillId="0" borderId="2" xfId="0" applyBorder="1" applyAlignment="1">
      <alignment horizontal="center"/>
    </xf>
    <xf numFmtId="0" fontId="0" fillId="0" borderId="37" xfId="0" applyBorder="1" applyAlignment="1">
      <alignment horizontal="center"/>
    </xf>
    <xf numFmtId="0" fontId="0" fillId="0" borderId="1" xfId="0" applyBorder="1" applyAlignment="1">
      <alignment horizontal="center"/>
    </xf>
    <xf numFmtId="0" fontId="0" fillId="0" borderId="31" xfId="0" applyBorder="1" applyAlignment="1">
      <alignment horizontal="center"/>
    </xf>
    <xf numFmtId="0" fontId="0" fillId="0" borderId="30" xfId="0" applyBorder="1" applyAlignment="1">
      <alignment horizontal="center"/>
    </xf>
    <xf numFmtId="2" fontId="0" fillId="0" borderId="48" xfId="0" applyNumberFormat="1" applyBorder="1" applyAlignment="1">
      <alignment horizontal="center"/>
    </xf>
    <xf numFmtId="2" fontId="0" fillId="0" borderId="36" xfId="0" applyNumberFormat="1" applyBorder="1" applyAlignment="1">
      <alignment horizontal="center"/>
    </xf>
    <xf numFmtId="2" fontId="0" fillId="0" borderId="49" xfId="0" applyNumberFormat="1" applyBorder="1" applyAlignment="1">
      <alignment horizontal="center"/>
    </xf>
    <xf numFmtId="2" fontId="0" fillId="0" borderId="38" xfId="0" applyNumberFormat="1" applyBorder="1" applyAlignment="1">
      <alignment horizontal="center"/>
    </xf>
    <xf numFmtId="2" fontId="0" fillId="0" borderId="50" xfId="0" applyNumberFormat="1" applyBorder="1" applyAlignment="1">
      <alignment horizontal="center"/>
    </xf>
    <xf numFmtId="2" fontId="0" fillId="0" borderId="32" xfId="0" applyNumberFormat="1" applyBorder="1" applyAlignment="1">
      <alignment horizontal="center"/>
    </xf>
    <xf numFmtId="0" fontId="5" fillId="2" borderId="20" xfId="0" applyFont="1" applyFill="1" applyBorder="1" applyAlignment="1"/>
    <xf numFmtId="2" fontId="3" fillId="2" borderId="0" xfId="1" applyNumberFormat="1" applyFont="1" applyFill="1" applyBorder="1" applyAlignment="1">
      <alignment horizontal="center" vertical="center"/>
    </xf>
    <xf numFmtId="0" fontId="9" fillId="2" borderId="0" xfId="1" applyFont="1" applyFill="1" applyBorder="1" applyAlignment="1">
      <alignment horizontal="center" vertical="center"/>
    </xf>
    <xf numFmtId="0" fontId="5" fillId="2" borderId="21" xfId="0" applyFont="1" applyFill="1" applyBorder="1" applyAlignment="1"/>
    <xf numFmtId="0" fontId="4" fillId="0" borderId="54" xfId="0" applyFont="1" applyFill="1" applyBorder="1" applyAlignment="1">
      <alignment horizontal="center" vertical="top"/>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horizontal="center" vertical="center"/>
    </xf>
    <xf numFmtId="0" fontId="4" fillId="0" borderId="57" xfId="0" applyFont="1" applyFill="1" applyBorder="1" applyAlignment="1">
      <alignment horizontal="center" vertical="center"/>
    </xf>
    <xf numFmtId="0" fontId="3" fillId="2" borderId="4" xfId="1" applyNumberFormat="1" applyFont="1" applyFill="1" applyBorder="1" applyAlignment="1">
      <alignment horizontal="center" vertical="center"/>
    </xf>
    <xf numFmtId="0" fontId="3" fillId="2" borderId="4" xfId="1" applyFont="1" applyFill="1" applyBorder="1" applyAlignment="1">
      <alignment horizontal="center" vertical="center"/>
    </xf>
    <xf numFmtId="0" fontId="4" fillId="0" borderId="37"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1"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0" fillId="0" borderId="57" xfId="0" applyBorder="1"/>
    <xf numFmtId="0" fontId="0" fillId="0" borderId="1" xfId="0" applyBorder="1"/>
    <xf numFmtId="0" fontId="9" fillId="2" borderId="3" xfId="1" applyFont="1" applyFill="1" applyBorder="1" applyAlignment="1">
      <alignment horizontal="center" vertical="center"/>
    </xf>
    <xf numFmtId="2" fontId="6" fillId="0" borderId="41" xfId="0" applyNumberFormat="1" applyFont="1" applyFill="1" applyBorder="1" applyAlignment="1">
      <alignment horizontal="center" vertical="center" wrapText="1"/>
    </xf>
    <xf numFmtId="0" fontId="6" fillId="0" borderId="52" xfId="0" applyFont="1" applyFill="1" applyBorder="1" applyAlignment="1">
      <alignment horizontal="center" vertical="center" wrapText="1"/>
    </xf>
    <xf numFmtId="0" fontId="6" fillId="0" borderId="51" xfId="0" applyFont="1" applyFill="1" applyBorder="1" applyAlignment="1">
      <alignment horizontal="center" vertical="center" wrapText="1"/>
    </xf>
    <xf numFmtId="2" fontId="3" fillId="2" borderId="4" xfId="1" applyNumberFormat="1" applyFont="1" applyFill="1" applyBorder="1" applyAlignment="1">
      <alignment horizontal="center" vertical="center"/>
    </xf>
    <xf numFmtId="0" fontId="4" fillId="0" borderId="2" xfId="0" applyFont="1" applyFill="1" applyBorder="1" applyAlignment="1">
      <alignment horizontal="center" vertical="center"/>
    </xf>
    <xf numFmtId="0" fontId="4" fillId="0" borderId="61" xfId="0" applyFont="1" applyBorder="1" applyAlignment="1">
      <alignment horizontal="left" vertical="top" wrapText="1"/>
    </xf>
    <xf numFmtId="0" fontId="0" fillId="0" borderId="0" xfId="0" applyAlignment="1">
      <alignment horizontal="center" vertical="center"/>
    </xf>
    <xf numFmtId="0" fontId="0" fillId="6" borderId="1" xfId="0" applyFill="1" applyBorder="1"/>
    <xf numFmtId="0" fontId="0" fillId="0" borderId="63" xfId="0" applyFill="1" applyBorder="1"/>
    <xf numFmtId="1" fontId="0" fillId="7" borderId="0" xfId="0" applyNumberFormat="1" applyFill="1"/>
    <xf numFmtId="0" fontId="4" fillId="2" borderId="33" xfId="0" applyFont="1" applyFill="1" applyBorder="1" applyAlignment="1">
      <alignment wrapText="1"/>
    </xf>
    <xf numFmtId="0" fontId="4" fillId="2" borderId="34" xfId="0" applyFont="1" applyFill="1" applyBorder="1" applyAlignment="1">
      <alignment wrapText="1"/>
    </xf>
    <xf numFmtId="0" fontId="5" fillId="2" borderId="34" xfId="0" applyFont="1" applyFill="1" applyBorder="1" applyAlignment="1">
      <alignment wrapText="1"/>
    </xf>
    <xf numFmtId="0" fontId="5" fillId="2" borderId="44" xfId="0" applyFont="1" applyFill="1" applyBorder="1" applyAlignment="1">
      <alignment wrapText="1"/>
    </xf>
    <xf numFmtId="0" fontId="6" fillId="4" borderId="61" xfId="0" applyFont="1" applyFill="1" applyBorder="1" applyAlignment="1">
      <alignment horizontal="center" vertical="center" wrapText="1"/>
    </xf>
    <xf numFmtId="0" fontId="4" fillId="0" borderId="0" xfId="0" applyFont="1" applyAlignment="1">
      <alignment horizontal="left" wrapText="1"/>
    </xf>
    <xf numFmtId="0" fontId="5" fillId="2" borderId="0" xfId="0" applyFont="1" applyFill="1" applyBorder="1" applyAlignment="1">
      <alignment horizontal="center" vertical="center"/>
    </xf>
    <xf numFmtId="2" fontId="4" fillId="0" borderId="57" xfId="0" applyNumberFormat="1" applyFont="1" applyFill="1" applyBorder="1" applyAlignment="1">
      <alignment horizontal="center" vertical="center"/>
    </xf>
    <xf numFmtId="49" fontId="4" fillId="0" borderId="57" xfId="0" applyNumberFormat="1" applyFont="1" applyFill="1" applyBorder="1" applyAlignment="1">
      <alignment horizontal="center" vertical="center"/>
    </xf>
    <xf numFmtId="2" fontId="4"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49" xfId="0" applyFont="1" applyFill="1" applyBorder="1" applyAlignment="1">
      <alignment horizontal="center" vertical="center"/>
    </xf>
    <xf numFmtId="2" fontId="4" fillId="4" borderId="55" xfId="0" applyNumberFormat="1" applyFont="1" applyFill="1" applyBorder="1" applyAlignment="1">
      <alignment horizontal="center" vertical="center"/>
    </xf>
    <xf numFmtId="2" fontId="4" fillId="4" borderId="2" xfId="0" applyNumberFormat="1" applyFont="1" applyFill="1" applyBorder="1" applyAlignment="1">
      <alignment horizontal="center" vertical="center"/>
    </xf>
    <xf numFmtId="2"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0" fontId="4" fillId="4" borderId="49" xfId="0" applyFont="1" applyFill="1" applyBorder="1" applyAlignment="1">
      <alignment horizontal="center" vertical="center"/>
    </xf>
    <xf numFmtId="2" fontId="4" fillId="0" borderId="59"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Alignment="1">
      <alignment horizontal="center" vertical="center"/>
    </xf>
    <xf numFmtId="2" fontId="9" fillId="2" borderId="0" xfId="1" applyNumberFormat="1" applyFont="1" applyFill="1" applyBorder="1" applyAlignment="1">
      <alignment horizontal="center" vertical="center"/>
    </xf>
    <xf numFmtId="14" fontId="3" fillId="2" borderId="4" xfId="1" applyNumberFormat="1" applyFont="1" applyFill="1" applyBorder="1" applyAlignment="1">
      <alignment horizontal="center" vertical="center"/>
    </xf>
    <xf numFmtId="2" fontId="17" fillId="2" borderId="0" xfId="1" applyNumberFormat="1" applyFont="1" applyFill="1" applyBorder="1" applyAlignment="1">
      <alignment horizontal="center" vertical="center"/>
    </xf>
    <xf numFmtId="2" fontId="8" fillId="2" borderId="0" xfId="0" applyNumberFormat="1" applyFont="1" applyFill="1" applyBorder="1" applyAlignment="1">
      <alignment horizontal="center" vertical="center"/>
    </xf>
    <xf numFmtId="0" fontId="4" fillId="0" borderId="58" xfId="0" applyFont="1" applyFill="1" applyBorder="1" applyAlignment="1">
      <alignment horizontal="center" vertical="center"/>
    </xf>
    <xf numFmtId="0" fontId="4" fillId="0" borderId="35" xfId="0" applyFont="1" applyFill="1" applyBorder="1" applyAlignment="1">
      <alignment horizontal="center" vertical="center"/>
    </xf>
    <xf numFmtId="2" fontId="4" fillId="4" borderId="1" xfId="0"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15" fontId="0" fillId="0" borderId="1" xfId="0" applyNumberFormat="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15" fontId="0" fillId="0" borderId="1" xfId="0" applyNumberFormat="1" applyFill="1" applyBorder="1" applyAlignment="1">
      <alignment horizontal="center" vertical="center"/>
    </xf>
    <xf numFmtId="0" fontId="0" fillId="0" borderId="2" xfId="0" applyBorder="1" applyAlignment="1">
      <alignment horizontal="center" vertical="center"/>
    </xf>
    <xf numFmtId="0" fontId="4" fillId="8" borderId="37" xfId="0" applyFont="1" applyFill="1" applyBorder="1" applyAlignment="1">
      <alignment horizontal="center" vertical="center"/>
    </xf>
    <xf numFmtId="2" fontId="4" fillId="8" borderId="1" xfId="0" applyNumberFormat="1" applyFont="1" applyFill="1" applyBorder="1" applyAlignment="1">
      <alignment horizontal="center" vertical="center"/>
    </xf>
    <xf numFmtId="2" fontId="4" fillId="8" borderId="59" xfId="0" applyNumberFormat="1" applyFont="1" applyFill="1" applyBorder="1" applyAlignment="1">
      <alignment horizontal="center" vertical="center"/>
    </xf>
    <xf numFmtId="0" fontId="4" fillId="8" borderId="1" xfId="0" applyFont="1" applyFill="1" applyBorder="1" applyAlignment="1">
      <alignment horizontal="center" vertical="center" wrapText="1"/>
    </xf>
    <xf numFmtId="0" fontId="4" fillId="8" borderId="1" xfId="0" applyFont="1" applyFill="1" applyBorder="1" applyAlignment="1">
      <alignment horizontal="center" vertical="center"/>
    </xf>
    <xf numFmtId="49" fontId="4" fillId="8" borderId="1" xfId="0" applyNumberFormat="1" applyFont="1" applyFill="1" applyBorder="1" applyAlignment="1">
      <alignment horizontal="center" vertical="center"/>
    </xf>
    <xf numFmtId="0" fontId="4" fillId="8" borderId="49" xfId="0" applyFont="1" applyFill="1" applyBorder="1" applyAlignment="1">
      <alignment horizontal="center" vertical="center"/>
    </xf>
    <xf numFmtId="0" fontId="4" fillId="8" borderId="61" xfId="0" applyFont="1" applyFill="1" applyBorder="1" applyAlignment="1">
      <alignment horizontal="left" vertical="top" wrapText="1"/>
    </xf>
    <xf numFmtId="2" fontId="6" fillId="8" borderId="1" xfId="0" applyNumberFormat="1" applyFont="1" applyFill="1" applyBorder="1" applyAlignment="1">
      <alignment horizontal="center" vertical="center"/>
    </xf>
    <xf numFmtId="0" fontId="4" fillId="0" borderId="0" xfId="0" applyFont="1" applyFill="1"/>
    <xf numFmtId="0" fontId="5" fillId="0" borderId="0" xfId="0" applyFont="1" applyFill="1"/>
    <xf numFmtId="0" fontId="4" fillId="0" borderId="0" xfId="0" applyFont="1" applyFill="1" applyAlignment="1">
      <alignment horizontal="center"/>
    </xf>
    <xf numFmtId="0" fontId="4" fillId="0" borderId="61" xfId="0" applyFont="1" applyFill="1" applyBorder="1" applyAlignment="1">
      <alignment horizontal="left" vertical="top" wrapText="1"/>
    </xf>
    <xf numFmtId="0" fontId="8" fillId="2" borderId="0"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0" borderId="0" xfId="0" applyFont="1" applyAlignment="1">
      <alignment horizontal="center" vertical="center" wrapText="1"/>
    </xf>
    <xf numFmtId="2" fontId="24" fillId="8" borderId="59" xfId="0" applyNumberFormat="1" applyFont="1" applyFill="1" applyBorder="1" applyAlignment="1">
      <alignment horizontal="center" vertical="center"/>
    </xf>
    <xf numFmtId="0" fontId="24" fillId="8" borderId="61" xfId="0" applyFont="1" applyFill="1" applyBorder="1" applyAlignment="1">
      <alignment horizontal="left" vertical="top" wrapText="1"/>
    </xf>
    <xf numFmtId="165" fontId="0" fillId="0" borderId="1" xfId="0" applyNumberFormat="1" applyBorder="1" applyAlignment="1">
      <alignment horizontal="center" vertical="center"/>
    </xf>
    <xf numFmtId="165" fontId="0" fillId="0" borderId="1" xfId="0" applyNumberFormat="1" applyFill="1" applyBorder="1" applyAlignment="1">
      <alignment horizontal="center" vertical="center"/>
    </xf>
    <xf numFmtId="0" fontId="9" fillId="2" borderId="0" xfId="1" applyFont="1" applyFill="1" applyBorder="1" applyAlignment="1">
      <alignment horizontal="center" vertical="center"/>
    </xf>
    <xf numFmtId="0" fontId="4" fillId="0" borderId="62" xfId="0" applyFont="1" applyFill="1" applyBorder="1" applyAlignment="1">
      <alignment horizontal="center" vertical="center"/>
    </xf>
    <xf numFmtId="0" fontId="4" fillId="8" borderId="62" xfId="0" applyFont="1" applyFill="1" applyBorder="1" applyAlignment="1">
      <alignment horizontal="center" vertical="center" wrapText="1"/>
    </xf>
    <xf numFmtId="0" fontId="4" fillId="8" borderId="62" xfId="0" applyFont="1" applyFill="1" applyBorder="1" applyAlignment="1">
      <alignment horizontal="center" vertical="center"/>
    </xf>
    <xf numFmtId="0" fontId="4" fillId="0" borderId="62" xfId="0" applyFont="1" applyFill="1" applyBorder="1" applyAlignment="1">
      <alignment horizontal="center" vertical="center" wrapText="1"/>
    </xf>
    <xf numFmtId="0" fontId="4" fillId="8" borderId="64" xfId="0" applyFont="1" applyFill="1" applyBorder="1" applyAlignment="1">
      <alignment vertical="top" wrapText="1"/>
    </xf>
    <xf numFmtId="0" fontId="4" fillId="0" borderId="64" xfId="0" applyFont="1" applyBorder="1" applyAlignment="1">
      <alignment vertical="top" wrapText="1"/>
    </xf>
    <xf numFmtId="2" fontId="25" fillId="0" borderId="56" xfId="0" applyNumberFormat="1" applyFont="1" applyFill="1" applyBorder="1" applyAlignment="1">
      <alignment horizontal="center" vertical="center"/>
    </xf>
    <xf numFmtId="2" fontId="25" fillId="0" borderId="57" xfId="0" applyNumberFormat="1" applyFont="1" applyFill="1" applyBorder="1" applyAlignment="1">
      <alignment horizontal="center" vertical="center"/>
    </xf>
    <xf numFmtId="0" fontId="25" fillId="0" borderId="57" xfId="0" applyFont="1" applyFill="1" applyBorder="1" applyAlignment="1">
      <alignment horizontal="center" vertical="center"/>
    </xf>
    <xf numFmtId="2" fontId="25" fillId="0" borderId="55" xfId="0" applyNumberFormat="1" applyFont="1" applyFill="1" applyBorder="1" applyAlignment="1">
      <alignment horizontal="center" vertical="center"/>
    </xf>
    <xf numFmtId="2" fontId="25" fillId="0" borderId="2" xfId="0" applyNumberFormat="1" applyFont="1" applyFill="1" applyBorder="1" applyAlignment="1">
      <alignment horizontal="center" vertical="center"/>
    </xf>
    <xf numFmtId="0" fontId="25" fillId="0" borderId="2" xfId="0" applyFont="1" applyFill="1" applyBorder="1" applyAlignment="1">
      <alignment horizontal="center" vertical="center"/>
    </xf>
    <xf numFmtId="49" fontId="25" fillId="0" borderId="57" xfId="0" applyNumberFormat="1" applyFont="1" applyFill="1" applyBorder="1" applyAlignment="1">
      <alignment horizontal="center" vertical="center"/>
    </xf>
    <xf numFmtId="49" fontId="25" fillId="0" borderId="2" xfId="0" applyNumberFormat="1" applyFont="1" applyFill="1" applyBorder="1" applyAlignment="1">
      <alignment horizontal="center" vertical="center"/>
    </xf>
    <xf numFmtId="0" fontId="26" fillId="0" borderId="57" xfId="0" applyFont="1" applyFill="1" applyBorder="1" applyAlignment="1">
      <alignment horizontal="center" vertical="center" wrapText="1"/>
    </xf>
    <xf numFmtId="0" fontId="25" fillId="0" borderId="60" xfId="0" applyFont="1" applyFill="1" applyBorder="1" applyAlignment="1">
      <alignment horizontal="center" vertical="center"/>
    </xf>
    <xf numFmtId="0" fontId="25" fillId="0" borderId="39" xfId="0" applyFont="1" applyBorder="1" applyAlignment="1">
      <alignment horizontal="left" vertical="top" wrapText="1"/>
    </xf>
    <xf numFmtId="0" fontId="26" fillId="0" borderId="2" xfId="0" applyFont="1" applyFill="1" applyBorder="1" applyAlignment="1">
      <alignment horizontal="center" vertical="center" wrapText="1"/>
    </xf>
    <xf numFmtId="0" fontId="25" fillId="0" borderId="48" xfId="0" applyFont="1" applyFill="1" applyBorder="1" applyAlignment="1">
      <alignment horizontal="center" vertical="center"/>
    </xf>
    <xf numFmtId="0" fontId="25" fillId="0" borderId="61" xfId="0" applyFont="1" applyBorder="1" applyAlignment="1">
      <alignment horizontal="left" vertical="top" wrapText="1"/>
    </xf>
    <xf numFmtId="2" fontId="25" fillId="8" borderId="59" xfId="0" applyNumberFormat="1" applyFont="1" applyFill="1" applyBorder="1" applyAlignment="1">
      <alignment horizontal="center" vertical="center"/>
    </xf>
    <xf numFmtId="0" fontId="25" fillId="8" borderId="1" xfId="0" applyFont="1" applyFill="1" applyBorder="1" applyAlignment="1">
      <alignment horizontal="center" vertical="center"/>
    </xf>
    <xf numFmtId="49" fontId="25" fillId="8" borderId="1" xfId="0" applyNumberFormat="1" applyFont="1" applyFill="1" applyBorder="1" applyAlignment="1">
      <alignment horizontal="center" vertical="center"/>
    </xf>
    <xf numFmtId="0" fontId="26" fillId="8" borderId="1" xfId="0" applyFont="1" applyFill="1" applyBorder="1" applyAlignment="1">
      <alignment horizontal="center" vertical="center" wrapText="1"/>
    </xf>
    <xf numFmtId="0" fontId="24" fillId="8" borderId="49" xfId="0" applyFont="1" applyFill="1" applyBorder="1" applyAlignment="1">
      <alignment horizontal="center" vertical="center"/>
    </xf>
    <xf numFmtId="2" fontId="25" fillId="0" borderId="1" xfId="0" applyNumberFormat="1" applyFont="1" applyFill="1" applyBorder="1" applyAlignment="1">
      <alignment horizontal="center" vertical="center"/>
    </xf>
    <xf numFmtId="2" fontId="25" fillId="0" borderId="59" xfId="0" applyNumberFormat="1" applyFont="1" applyFill="1" applyBorder="1" applyAlignment="1">
      <alignment horizontal="center" vertical="center"/>
    </xf>
    <xf numFmtId="0" fontId="25" fillId="0" borderId="1" xfId="0" applyFont="1" applyFill="1" applyBorder="1" applyAlignment="1">
      <alignment horizontal="center" vertical="center"/>
    </xf>
    <xf numFmtId="49" fontId="25" fillId="0" borderId="1" xfId="0" applyNumberFormat="1" applyFont="1" applyFill="1" applyBorder="1" applyAlignment="1">
      <alignment horizontal="center" vertical="center"/>
    </xf>
    <xf numFmtId="0" fontId="26" fillId="0" borderId="1" xfId="0" applyFont="1" applyFill="1" applyBorder="1" applyAlignment="1">
      <alignment horizontal="center" vertical="center" wrapText="1"/>
    </xf>
    <xf numFmtId="0" fontId="25" fillId="0" borderId="49" xfId="0" applyFont="1" applyFill="1" applyBorder="1" applyAlignment="1">
      <alignment horizontal="center" vertical="center"/>
    </xf>
    <xf numFmtId="2" fontId="24" fillId="0" borderId="1" xfId="0" applyNumberFormat="1" applyFont="1" applyFill="1" applyBorder="1" applyAlignment="1">
      <alignment horizontal="center" vertical="center"/>
    </xf>
    <xf numFmtId="0" fontId="24" fillId="0" borderId="49" xfId="0" applyFont="1" applyFill="1" applyBorder="1" applyAlignment="1">
      <alignment horizontal="center" vertical="center"/>
    </xf>
    <xf numFmtId="0" fontId="24" fillId="0" borderId="61" xfId="0" applyFont="1" applyFill="1" applyBorder="1" applyAlignment="1">
      <alignment horizontal="left" vertical="top" wrapText="1"/>
    </xf>
    <xf numFmtId="0" fontId="25" fillId="0" borderId="62" xfId="0" applyFont="1" applyFill="1" applyBorder="1" applyAlignment="1">
      <alignment horizontal="center" vertical="center"/>
    </xf>
    <xf numFmtId="0" fontId="25" fillId="0" borderId="64" xfId="0" applyFont="1" applyBorder="1" applyAlignment="1">
      <alignment vertical="top" wrapText="1"/>
    </xf>
    <xf numFmtId="2" fontId="27" fillId="0" borderId="1" xfId="0" applyNumberFormat="1" applyFont="1" applyFill="1" applyBorder="1" applyAlignment="1">
      <alignment horizontal="center" vertical="center"/>
    </xf>
    <xf numFmtId="0" fontId="29" fillId="0" borderId="1" xfId="0" applyFont="1" applyFill="1" applyBorder="1" applyAlignment="1">
      <alignment horizontal="center" vertical="center"/>
    </xf>
    <xf numFmtId="0" fontId="0" fillId="0" borderId="1" xfId="0" applyBorder="1" applyAlignment="1">
      <alignment horizontal="left" vertical="center"/>
    </xf>
    <xf numFmtId="0" fontId="0" fillId="0" borderId="1" xfId="0" applyFill="1" applyBorder="1" applyAlignment="1">
      <alignment horizontal="left" vertical="center"/>
    </xf>
    <xf numFmtId="0" fontId="0" fillId="0" borderId="2" xfId="0" applyBorder="1" applyAlignment="1">
      <alignment horizontal="left" vertical="center"/>
    </xf>
    <xf numFmtId="0" fontId="0" fillId="0" borderId="0" xfId="0" applyAlignment="1">
      <alignment horizontal="left" vertical="center"/>
    </xf>
    <xf numFmtId="0" fontId="6" fillId="0" borderId="1" xfId="0" applyFont="1" applyFill="1" applyBorder="1" applyAlignment="1">
      <alignment horizontal="center" vertical="center" wrapText="1"/>
    </xf>
    <xf numFmtId="164" fontId="9" fillId="2" borderId="4" xfId="1" applyNumberFormat="1"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52" xfId="0" applyFont="1" applyFill="1" applyBorder="1" applyAlignment="1">
      <alignment horizontal="center" vertical="center"/>
    </xf>
    <xf numFmtId="0" fontId="9" fillId="2" borderId="21" xfId="1" applyFont="1" applyFill="1" applyBorder="1" applyAlignment="1">
      <alignment horizontal="center" vertical="center"/>
    </xf>
    <xf numFmtId="0" fontId="9" fillId="2" borderId="22" xfId="1" applyFont="1" applyFill="1" applyBorder="1" applyAlignment="1">
      <alignment horizontal="center" vertical="center"/>
    </xf>
    <xf numFmtId="0" fontId="9" fillId="2" borderId="52" xfId="1" applyFont="1" applyFill="1" applyBorder="1" applyAlignment="1">
      <alignment horizontal="center" vertical="center"/>
    </xf>
    <xf numFmtId="2" fontId="8" fillId="2" borderId="0" xfId="0" applyNumberFormat="1" applyFont="1" applyFill="1" applyBorder="1" applyAlignment="1">
      <alignment horizontal="center" vertical="center"/>
    </xf>
    <xf numFmtId="0" fontId="9" fillId="2" borderId="3" xfId="1" applyFont="1" applyFill="1" applyBorder="1" applyAlignment="1">
      <alignment horizontal="center" vertical="center"/>
    </xf>
    <xf numFmtId="0" fontId="3" fillId="2" borderId="4" xfId="1" applyFont="1" applyFill="1" applyBorder="1" applyAlignment="1">
      <alignment horizontal="center" vertical="center"/>
    </xf>
    <xf numFmtId="2" fontId="3" fillId="2" borderId="4" xfId="1" applyNumberFormat="1" applyFont="1" applyFill="1" applyBorder="1" applyAlignment="1">
      <alignment horizontal="center" vertical="center"/>
    </xf>
    <xf numFmtId="0" fontId="21" fillId="5" borderId="20" xfId="0" applyFont="1" applyFill="1" applyBorder="1" applyAlignment="1">
      <alignment horizontal="center" wrapText="1"/>
    </xf>
    <xf numFmtId="0" fontId="21" fillId="5" borderId="0" xfId="0" applyFont="1" applyFill="1" applyBorder="1" applyAlignment="1">
      <alignment horizontal="center" wrapText="1"/>
    </xf>
    <xf numFmtId="0" fontId="9" fillId="2" borderId="0" xfId="1" applyFont="1" applyFill="1" applyBorder="1" applyAlignment="1">
      <alignment horizontal="center" vertical="center"/>
    </xf>
    <xf numFmtId="0" fontId="9" fillId="2" borderId="4" xfId="1" applyFont="1" applyFill="1" applyBorder="1" applyAlignment="1">
      <alignment horizontal="center" vertical="center"/>
    </xf>
    <xf numFmtId="0" fontId="6" fillId="0" borderId="43" xfId="0" applyFont="1" applyFill="1" applyBorder="1" applyAlignment="1">
      <alignment horizontal="center" vertical="center" wrapText="1"/>
    </xf>
    <xf numFmtId="2" fontId="6" fillId="0" borderId="67" xfId="0" applyNumberFormat="1" applyFont="1" applyFill="1" applyBorder="1" applyAlignment="1">
      <alignment horizontal="center" vertical="center" wrapText="1"/>
    </xf>
    <xf numFmtId="2" fontId="6" fillId="0" borderId="68" xfId="0" applyNumberFormat="1" applyFont="1" applyFill="1" applyBorder="1" applyAlignment="1">
      <alignment horizontal="center" vertical="center" wrapText="1"/>
    </xf>
    <xf numFmtId="2" fontId="6" fillId="0" borderId="47" xfId="0" applyNumberFormat="1" applyFont="1" applyBorder="1" applyAlignment="1">
      <alignment horizontal="center" vertical="center" wrapText="1"/>
    </xf>
    <xf numFmtId="2" fontId="6" fillId="0" borderId="40" xfId="0" applyNumberFormat="1" applyFont="1" applyBorder="1" applyAlignment="1">
      <alignment horizontal="center" vertical="center" wrapText="1"/>
    </xf>
    <xf numFmtId="0" fontId="6" fillId="0" borderId="47" xfId="0" applyFont="1" applyFill="1" applyBorder="1" applyAlignment="1">
      <alignment horizontal="center" vertical="center"/>
    </xf>
    <xf numFmtId="0" fontId="6" fillId="0" borderId="40" xfId="0" applyFont="1" applyFill="1" applyBorder="1" applyAlignment="1">
      <alignment horizontal="center" vertical="center"/>
    </xf>
    <xf numFmtId="2" fontId="6" fillId="0" borderId="51" xfId="0" applyNumberFormat="1" applyFont="1" applyFill="1" applyBorder="1" applyAlignment="1">
      <alignment horizontal="center" vertical="center" wrapText="1"/>
    </xf>
    <xf numFmtId="0" fontId="6" fillId="0" borderId="52" xfId="0" applyFont="1" applyFill="1" applyBorder="1" applyAlignment="1">
      <alignment horizontal="center" vertical="center" wrapText="1"/>
    </xf>
    <xf numFmtId="0" fontId="6" fillId="0" borderId="51" xfId="0" applyFont="1" applyFill="1" applyBorder="1" applyAlignment="1">
      <alignment horizontal="center" vertical="center" wrapText="1"/>
    </xf>
    <xf numFmtId="0" fontId="6" fillId="0" borderId="47" xfId="0" applyFont="1" applyBorder="1" applyAlignment="1">
      <alignment horizontal="center" vertical="center" wrapText="1"/>
    </xf>
    <xf numFmtId="0" fontId="6" fillId="0" borderId="40" xfId="0" applyFont="1" applyBorder="1" applyAlignment="1">
      <alignment horizontal="center" vertical="center" wrapText="1"/>
    </xf>
    <xf numFmtId="2" fontId="6" fillId="0" borderId="43" xfId="0" applyNumberFormat="1" applyFont="1" applyBorder="1" applyAlignment="1">
      <alignment horizontal="center" vertical="center" wrapText="1"/>
    </xf>
    <xf numFmtId="2" fontId="6" fillId="0" borderId="42" xfId="0" applyNumberFormat="1" applyFont="1" applyBorder="1" applyAlignment="1">
      <alignment horizontal="center" vertical="center" wrapText="1"/>
    </xf>
    <xf numFmtId="2" fontId="6" fillId="0" borderId="41" xfId="0" applyNumberFormat="1" applyFont="1" applyFill="1" applyBorder="1" applyAlignment="1">
      <alignment horizontal="center" vertical="center" wrapText="1"/>
    </xf>
    <xf numFmtId="2" fontId="6" fillId="0" borderId="43" xfId="0" applyNumberFormat="1" applyFont="1" applyFill="1" applyBorder="1" applyAlignment="1">
      <alignment horizontal="center" vertical="center" wrapText="1"/>
    </xf>
    <xf numFmtId="0" fontId="6" fillId="0" borderId="41"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6" xfId="0" applyFont="1" applyFill="1" applyBorder="1" applyAlignment="1">
      <alignment horizontal="center" vertical="center"/>
    </xf>
    <xf numFmtId="0" fontId="10" fillId="2" borderId="20" xfId="0" applyFont="1" applyFill="1" applyBorder="1" applyAlignment="1">
      <alignment horizontal="center" vertical="center"/>
    </xf>
    <xf numFmtId="0" fontId="10" fillId="2" borderId="0" xfId="0" applyFont="1" applyFill="1" applyBorder="1" applyAlignment="1">
      <alignment horizontal="center" vertical="center"/>
    </xf>
    <xf numFmtId="0" fontId="6" fillId="0" borderId="3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7"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43"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5"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6" fillId="0" borderId="43" xfId="0" applyFont="1" applyFill="1" applyBorder="1" applyAlignment="1">
      <alignment horizontal="center" vertical="center"/>
    </xf>
    <xf numFmtId="0" fontId="6" fillId="0" borderId="42" xfId="0" applyFont="1" applyFill="1" applyBorder="1" applyAlignment="1">
      <alignment horizontal="center" vertical="center"/>
    </xf>
    <xf numFmtId="0" fontId="6" fillId="0" borderId="45" xfId="0" applyFont="1" applyFill="1" applyBorder="1" applyAlignment="1">
      <alignment horizontal="center" vertical="center"/>
    </xf>
    <xf numFmtId="0" fontId="6" fillId="0" borderId="53" xfId="0" applyFont="1" applyFill="1" applyBorder="1" applyAlignment="1">
      <alignment horizontal="center" vertical="center"/>
    </xf>
    <xf numFmtId="0" fontId="6" fillId="0" borderId="39"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0" fillId="0" borderId="0" xfId="0" applyFont="1" applyBorder="1" applyAlignment="1">
      <alignment horizontal="center"/>
    </xf>
    <xf numFmtId="0" fontId="6" fillId="0" borderId="1" xfId="0" applyFont="1" applyFill="1"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1" fillId="0" borderId="10" xfId="2" applyFont="1" applyBorder="1" applyAlignment="1">
      <alignment horizontal="center" vertical="center"/>
    </xf>
    <xf numFmtId="0" fontId="7" fillId="2" borderId="12" xfId="2" applyFont="1" applyFill="1" applyBorder="1" applyAlignment="1">
      <alignment horizontal="center" vertical="center"/>
    </xf>
    <xf numFmtId="0" fontId="7" fillId="2" borderId="13" xfId="2" applyFont="1" applyFill="1" applyBorder="1" applyAlignment="1">
      <alignment horizontal="center" vertical="center"/>
    </xf>
    <xf numFmtId="0" fontId="7" fillId="2" borderId="20" xfId="2" applyFont="1" applyFill="1" applyBorder="1" applyAlignment="1">
      <alignment horizontal="center" vertical="center"/>
    </xf>
    <xf numFmtId="0" fontId="7" fillId="2" borderId="0" xfId="2" applyFont="1" applyFill="1" applyBorder="1" applyAlignment="1">
      <alignment horizontal="center"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13" fillId="0" borderId="9" xfId="2" applyFont="1" applyBorder="1" applyAlignment="1">
      <alignment horizontal="center" vertical="center"/>
    </xf>
    <xf numFmtId="0" fontId="13" fillId="0" borderId="11" xfId="2" applyFont="1" applyBorder="1" applyAlignment="1">
      <alignment horizontal="center" vertical="center"/>
    </xf>
    <xf numFmtId="0" fontId="13" fillId="0" borderId="10" xfId="2" applyFont="1" applyBorder="1" applyAlignment="1">
      <alignment horizontal="center" vertical="center"/>
    </xf>
    <xf numFmtId="0" fontId="7" fillId="2" borderId="21" xfId="2" applyFont="1" applyFill="1" applyBorder="1" applyAlignment="1">
      <alignment horizontal="center" vertical="center"/>
    </xf>
    <xf numFmtId="0" fontId="7" fillId="2" borderId="22" xfId="2" applyFont="1" applyFill="1" applyBorder="1" applyAlignment="1">
      <alignment horizontal="center" vertical="center"/>
    </xf>
    <xf numFmtId="0" fontId="11" fillId="0" borderId="9" xfId="2" applyFont="1" applyBorder="1" applyAlignment="1">
      <alignment horizontal="center" vertical="top"/>
    </xf>
    <xf numFmtId="0" fontId="11" fillId="0" borderId="11" xfId="2" applyFont="1" applyBorder="1" applyAlignment="1">
      <alignment horizontal="center" vertical="top"/>
    </xf>
    <xf numFmtId="0" fontId="11" fillId="0" borderId="10" xfId="2" applyFont="1" applyBorder="1" applyAlignment="1">
      <alignment horizontal="center" vertical="top"/>
    </xf>
    <xf numFmtId="0" fontId="7" fillId="0" borderId="21" xfId="2" applyFont="1" applyBorder="1" applyAlignment="1">
      <alignment horizontal="center" vertical="center"/>
    </xf>
    <xf numFmtId="0" fontId="7" fillId="0" borderId="22" xfId="2" applyFont="1" applyBorder="1" applyAlignment="1">
      <alignment horizontal="center" vertical="center"/>
    </xf>
  </cellXfs>
  <cellStyles count="20">
    <cellStyle name="Bad 2" xfId="6" xr:uid="{00000000-0005-0000-0000-000000000000}"/>
    <cellStyle name="Comma 2" xfId="11" xr:uid="{00000000-0005-0000-0000-000001000000}"/>
    <cellStyle name="Normal" xfId="0" builtinId="0"/>
    <cellStyle name="Normal 2" xfId="1" xr:uid="{00000000-0005-0000-0000-000003000000}"/>
    <cellStyle name="Normal 2 2" xfId="8" xr:uid="{00000000-0005-0000-0000-000004000000}"/>
    <cellStyle name="Normal 2 2 2" xfId="18" xr:uid="{00000000-0005-0000-0000-000005000000}"/>
    <cellStyle name="Normal 2 3" xfId="4" xr:uid="{00000000-0005-0000-0000-000006000000}"/>
    <cellStyle name="Normal 2 3 2" xfId="12" xr:uid="{00000000-0005-0000-0000-000007000000}"/>
    <cellStyle name="Normal 3" xfId="2" xr:uid="{00000000-0005-0000-0000-000008000000}"/>
    <cellStyle name="Normal 3 2" xfId="5" xr:uid="{00000000-0005-0000-0000-000009000000}"/>
    <cellStyle name="Normal 3 3" xfId="13" xr:uid="{00000000-0005-0000-0000-00000A000000}"/>
    <cellStyle name="Normal 4" xfId="3" xr:uid="{00000000-0005-0000-0000-00000B000000}"/>
    <cellStyle name="Normal 4 2" xfId="9" xr:uid="{00000000-0005-0000-0000-00000C000000}"/>
    <cellStyle name="Normal 4 2 2" xfId="19" xr:uid="{00000000-0005-0000-0000-00000D000000}"/>
    <cellStyle name="Normal 4 3" xfId="14" xr:uid="{00000000-0005-0000-0000-00000E000000}"/>
    <cellStyle name="Normal 5" xfId="7" xr:uid="{00000000-0005-0000-0000-00000F000000}"/>
    <cellStyle name="Normal 5 2" xfId="16" xr:uid="{00000000-0005-0000-0000-000010000000}"/>
    <cellStyle name="Normal 5 3" xfId="10" xr:uid="{00000000-0005-0000-0000-000011000000}"/>
    <cellStyle name="Normal 6" xfId="15" xr:uid="{00000000-0005-0000-0000-000012000000}"/>
    <cellStyle name="Normal 6 2" xfId="17" xr:uid="{00000000-0005-0000-0000-000013000000}"/>
  </cellStyles>
  <dxfs count="0"/>
  <tableStyles count="0" defaultTableStyle="TableStyleMedium9" defaultPivotStyle="PivotStyleLight16"/>
  <colors>
    <mruColors>
      <color rgb="FFFF0066"/>
      <color rgb="FFFCE3A6"/>
      <color rgb="FFFAD57A"/>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1</xdr:row>
      <xdr:rowOff>19050</xdr:rowOff>
    </xdr:from>
    <xdr:to>
      <xdr:col>1</xdr:col>
      <xdr:colOff>342317</xdr:colOff>
      <xdr:row>4</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257175"/>
          <a:ext cx="875717" cy="8096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82"/>
  <sheetViews>
    <sheetView tabSelected="1" topLeftCell="A55" zoomScaleNormal="100" workbookViewId="0">
      <selection activeCell="R63" sqref="R63"/>
    </sheetView>
  </sheetViews>
  <sheetFormatPr defaultColWidth="8.85546875" defaultRowHeight="13.5" x14ac:dyDescent="0.25"/>
  <cols>
    <col min="1" max="1" width="9.7109375" style="1" customWidth="1"/>
    <col min="2" max="2" width="6.28515625" style="47" customWidth="1"/>
    <col min="3" max="3" width="8.140625" style="89" customWidth="1"/>
    <col min="4" max="4" width="8" style="89" customWidth="1"/>
    <col min="5" max="6" width="8.140625" style="89" customWidth="1"/>
    <col min="7" max="8" width="7.7109375" style="47" customWidth="1"/>
    <col min="9" max="9" width="6.5703125" style="47" customWidth="1"/>
    <col min="10" max="10" width="6.5703125" style="89" customWidth="1"/>
    <col min="11" max="11" width="7.140625" style="47" customWidth="1"/>
    <col min="12" max="12" width="10.7109375" style="89" hidden="1" customWidth="1"/>
    <col min="13" max="15" width="8.7109375" style="47" customWidth="1"/>
    <col min="16" max="16" width="8.42578125" style="47" customWidth="1"/>
    <col min="17" max="17" width="9.85546875" style="47" customWidth="1"/>
    <col min="18" max="18" width="10.140625" style="47" customWidth="1"/>
    <col min="19" max="19" width="7.140625" style="47" bestFit="1" customWidth="1"/>
    <col min="20" max="21" width="4.7109375" style="47" customWidth="1"/>
    <col min="22" max="22" width="11" style="47" hidden="1" customWidth="1"/>
    <col min="23" max="23" width="7" style="47" hidden="1" customWidth="1"/>
    <col min="24" max="24" width="6" style="47" customWidth="1"/>
    <col min="25" max="25" width="12.5703125" style="121" customWidth="1"/>
    <col min="26" max="26" width="8.5703125" style="47" customWidth="1"/>
    <col min="27" max="27" width="51.7109375" style="73" customWidth="1"/>
    <col min="28" max="28" width="8.85546875" style="115" customWidth="1"/>
    <col min="29" max="29" width="8.85546875" style="115"/>
    <col min="30" max="16384" width="8.85546875" style="113"/>
  </cols>
  <sheetData>
    <row r="1" spans="1:31" ht="19.149999999999999" customHeight="1" x14ac:dyDescent="0.25">
      <c r="A1" s="206" t="s">
        <v>261</v>
      </c>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68"/>
      <c r="AB1" s="113"/>
      <c r="AC1" s="113"/>
    </row>
    <row r="2" spans="1:31" s="27" customFormat="1" ht="19.149999999999999" customHeight="1" x14ac:dyDescent="0.25">
      <c r="A2" s="206"/>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69"/>
    </row>
    <row r="3" spans="1:31" s="114" customFormat="1" ht="19.149999999999999" customHeight="1" x14ac:dyDescent="0.3">
      <c r="A3" s="40"/>
      <c r="B3" s="74"/>
      <c r="C3" s="177" t="s">
        <v>25</v>
      </c>
      <c r="D3" s="177"/>
      <c r="E3" s="178" t="s">
        <v>265</v>
      </c>
      <c r="F3" s="178"/>
      <c r="G3" s="57"/>
      <c r="H3" s="42"/>
      <c r="I3" s="90"/>
      <c r="J3" s="90" t="s">
        <v>27</v>
      </c>
      <c r="K3" s="126"/>
      <c r="L3" s="178" t="s">
        <v>260</v>
      </c>
      <c r="M3" s="178"/>
      <c r="N3" s="178"/>
      <c r="O3" s="42"/>
      <c r="P3" s="42"/>
      <c r="Q3" s="42"/>
      <c r="R3" s="42"/>
      <c r="S3" s="42"/>
      <c r="T3" s="42"/>
      <c r="U3" s="42"/>
      <c r="V3" s="42"/>
      <c r="W3" s="42"/>
      <c r="X3" s="42"/>
      <c r="Y3" s="117"/>
      <c r="Z3" s="74"/>
      <c r="AA3" s="70"/>
    </row>
    <row r="4" spans="1:31" s="114" customFormat="1" ht="19.149999999999999" customHeight="1" x14ac:dyDescent="0.3">
      <c r="A4" s="40"/>
      <c r="B4" s="74"/>
      <c r="C4" s="177" t="s">
        <v>29</v>
      </c>
      <c r="D4" s="177"/>
      <c r="E4" s="91" t="s">
        <v>464</v>
      </c>
      <c r="F4" s="91"/>
      <c r="G4" s="91"/>
      <c r="H4" s="42"/>
      <c r="I4" s="92"/>
      <c r="J4" s="90" t="s">
        <v>28</v>
      </c>
      <c r="K4" s="126"/>
      <c r="L4" s="184"/>
      <c r="M4" s="184"/>
      <c r="N4" s="184"/>
      <c r="O4" s="42"/>
      <c r="P4" s="42"/>
      <c r="Q4" s="42"/>
      <c r="R4" s="42"/>
      <c r="S4" s="42"/>
      <c r="T4" s="42"/>
      <c r="U4" s="42"/>
      <c r="V4" s="42"/>
      <c r="W4" s="42"/>
      <c r="X4" s="42"/>
      <c r="Y4" s="117"/>
      <c r="Z4" s="74"/>
      <c r="AA4" s="70"/>
    </row>
    <row r="5" spans="1:31" s="114" customFormat="1" ht="19.149999999999999" customHeight="1" x14ac:dyDescent="0.3">
      <c r="A5" s="40"/>
      <c r="B5" s="74"/>
      <c r="C5" s="177" t="s">
        <v>30</v>
      </c>
      <c r="D5" s="177"/>
      <c r="E5" s="49">
        <v>-90</v>
      </c>
      <c r="F5" s="91"/>
      <c r="G5" s="91"/>
      <c r="H5" s="42"/>
      <c r="I5" s="92"/>
      <c r="J5" s="90" t="s">
        <v>34</v>
      </c>
      <c r="K5" s="126"/>
      <c r="L5" s="184"/>
      <c r="M5" s="184"/>
      <c r="N5" s="184"/>
      <c r="O5" s="42"/>
      <c r="P5" s="183" t="s">
        <v>32</v>
      </c>
      <c r="Q5" s="183"/>
      <c r="R5" s="178" t="s">
        <v>460</v>
      </c>
      <c r="S5" s="178"/>
      <c r="T5" s="178"/>
      <c r="U5" s="178"/>
      <c r="V5" s="42"/>
      <c r="W5" s="42"/>
      <c r="X5" s="42"/>
      <c r="Y5" s="117"/>
      <c r="Z5" s="74"/>
      <c r="AA5" s="70"/>
    </row>
    <row r="6" spans="1:31" s="114" customFormat="1" ht="19.149999999999999" customHeight="1" x14ac:dyDescent="0.3">
      <c r="A6" s="181" t="s">
        <v>264</v>
      </c>
      <c r="B6" s="182"/>
      <c r="C6" s="177" t="s">
        <v>234</v>
      </c>
      <c r="D6" s="177"/>
      <c r="E6" s="179" t="s">
        <v>465</v>
      </c>
      <c r="F6" s="179"/>
      <c r="G6" s="50"/>
      <c r="H6" s="42"/>
      <c r="I6" s="92"/>
      <c r="J6" s="90" t="s">
        <v>33</v>
      </c>
      <c r="K6" s="126"/>
      <c r="L6" s="184"/>
      <c r="M6" s="184"/>
      <c r="N6" s="184"/>
      <c r="O6" s="42"/>
      <c r="P6" s="183" t="s">
        <v>232</v>
      </c>
      <c r="Q6" s="183"/>
      <c r="R6" s="170">
        <v>44244</v>
      </c>
      <c r="S6" s="170"/>
      <c r="T6" s="170"/>
      <c r="U6" s="42"/>
      <c r="V6" s="42"/>
      <c r="W6" s="42"/>
      <c r="X6" s="42"/>
      <c r="Y6" s="117"/>
      <c r="Z6" s="74"/>
      <c r="AA6" s="70"/>
    </row>
    <row r="7" spans="1:31" s="114" customFormat="1" ht="19.149999999999999" customHeight="1" x14ac:dyDescent="0.3">
      <c r="A7" s="181"/>
      <c r="B7" s="182"/>
      <c r="C7" s="177" t="s">
        <v>26</v>
      </c>
      <c r="D7" s="177"/>
      <c r="E7" s="180" t="s">
        <v>477</v>
      </c>
      <c r="F7" s="180"/>
      <c r="G7" s="61"/>
      <c r="H7" s="42"/>
      <c r="I7" s="90"/>
      <c r="J7" s="90" t="s">
        <v>35</v>
      </c>
      <c r="K7" s="126"/>
      <c r="L7" s="184" t="s">
        <v>249</v>
      </c>
      <c r="M7" s="184"/>
      <c r="N7" s="184"/>
      <c r="O7" s="42"/>
      <c r="P7" s="183" t="s">
        <v>233</v>
      </c>
      <c r="Q7" s="183"/>
      <c r="R7" s="170">
        <v>44250</v>
      </c>
      <c r="S7" s="170"/>
      <c r="T7" s="170"/>
      <c r="U7" s="42"/>
      <c r="V7" s="42"/>
      <c r="W7" s="42"/>
      <c r="X7" s="42"/>
      <c r="Y7" s="117"/>
      <c r="Z7" s="74"/>
      <c r="AA7" s="70"/>
    </row>
    <row r="8" spans="1:31" s="114" customFormat="1" ht="19.149999999999999" customHeight="1" thickBot="1" x14ac:dyDescent="0.35">
      <c r="A8" s="40"/>
      <c r="B8" s="74"/>
      <c r="C8" s="93"/>
      <c r="D8" s="93"/>
      <c r="E8" s="41"/>
      <c r="F8" s="41"/>
      <c r="G8" s="41"/>
      <c r="H8" s="42"/>
      <c r="I8" s="90"/>
      <c r="J8" s="90"/>
      <c r="K8" s="126"/>
      <c r="L8" s="42"/>
      <c r="M8" s="42"/>
      <c r="N8" s="42"/>
      <c r="O8" s="42"/>
      <c r="P8" s="42"/>
      <c r="Q8" s="42"/>
      <c r="R8" s="42"/>
      <c r="S8" s="42"/>
      <c r="T8" s="42"/>
      <c r="U8" s="42"/>
      <c r="V8" s="42"/>
      <c r="W8" s="42"/>
      <c r="X8" s="42"/>
      <c r="Y8" s="117"/>
      <c r="Z8" s="74"/>
      <c r="AA8" s="71"/>
    </row>
    <row r="9" spans="1:31" s="114" customFormat="1" ht="19.149999999999999" customHeight="1" thickBot="1" x14ac:dyDescent="0.35">
      <c r="A9" s="43"/>
      <c r="B9" s="171" t="s">
        <v>247</v>
      </c>
      <c r="C9" s="172"/>
      <c r="D9" s="172"/>
      <c r="E9" s="172"/>
      <c r="F9" s="173"/>
      <c r="G9" s="174" t="s">
        <v>248</v>
      </c>
      <c r="H9" s="175"/>
      <c r="I9" s="175"/>
      <c r="J9" s="175"/>
      <c r="K9" s="175"/>
      <c r="L9" s="175"/>
      <c r="M9" s="175"/>
      <c r="N9" s="175"/>
      <c r="O9" s="175"/>
      <c r="P9" s="175"/>
      <c r="Q9" s="175"/>
      <c r="R9" s="175"/>
      <c r="S9" s="175"/>
      <c r="T9" s="175"/>
      <c r="U9" s="175"/>
      <c r="V9" s="175"/>
      <c r="W9" s="175"/>
      <c r="X9" s="175"/>
      <c r="Y9" s="175"/>
      <c r="Z9" s="175"/>
      <c r="AA9" s="176"/>
      <c r="AB9" s="26"/>
      <c r="AC9" s="26"/>
    </row>
    <row r="10" spans="1:31" ht="24" customHeight="1" thickBot="1" x14ac:dyDescent="0.3">
      <c r="A10" s="218" t="s">
        <v>24</v>
      </c>
      <c r="B10" s="185" t="s">
        <v>242</v>
      </c>
      <c r="C10" s="192" t="s">
        <v>243</v>
      </c>
      <c r="D10" s="192"/>
      <c r="E10" s="199" t="s">
        <v>246</v>
      </c>
      <c r="F10" s="186" t="s">
        <v>255</v>
      </c>
      <c r="G10" s="193" t="s">
        <v>489</v>
      </c>
      <c r="H10" s="194"/>
      <c r="I10" s="201" t="s">
        <v>10</v>
      </c>
      <c r="J10" s="188" t="s">
        <v>11</v>
      </c>
      <c r="K10" s="195" t="s">
        <v>23</v>
      </c>
      <c r="L10" s="197" t="s">
        <v>236</v>
      </c>
      <c r="M10" s="190" t="s">
        <v>12</v>
      </c>
      <c r="N10" s="190" t="s">
        <v>13</v>
      </c>
      <c r="O10" s="216" t="s">
        <v>0</v>
      </c>
      <c r="P10" s="185" t="s">
        <v>14</v>
      </c>
      <c r="Q10" s="210" t="s">
        <v>162</v>
      </c>
      <c r="R10" s="210" t="s">
        <v>163</v>
      </c>
      <c r="S10" s="210" t="s">
        <v>15</v>
      </c>
      <c r="T10" s="214" t="s">
        <v>31</v>
      </c>
      <c r="U10" s="215"/>
      <c r="V10" s="185" t="s">
        <v>235</v>
      </c>
      <c r="W10" s="210" t="s">
        <v>18</v>
      </c>
      <c r="X10" s="212" t="s">
        <v>19</v>
      </c>
      <c r="Y10" s="195" t="s">
        <v>20</v>
      </c>
      <c r="Z10" s="201" t="s">
        <v>21</v>
      </c>
      <c r="AA10" s="208" t="s">
        <v>22</v>
      </c>
      <c r="AB10" s="25"/>
      <c r="AC10" s="25"/>
      <c r="AD10" s="27"/>
      <c r="AE10" s="27"/>
    </row>
    <row r="11" spans="1:31" ht="19.149999999999999" customHeight="1" thickBot="1" x14ac:dyDescent="0.3">
      <c r="A11" s="219"/>
      <c r="B11" s="185"/>
      <c r="C11" s="58" t="s">
        <v>244</v>
      </c>
      <c r="D11" s="58" t="s">
        <v>245</v>
      </c>
      <c r="E11" s="200"/>
      <c r="F11" s="187"/>
      <c r="G11" s="59" t="s">
        <v>244</v>
      </c>
      <c r="H11" s="60" t="s">
        <v>245</v>
      </c>
      <c r="I11" s="202"/>
      <c r="J11" s="189"/>
      <c r="K11" s="196"/>
      <c r="L11" s="198"/>
      <c r="M11" s="191"/>
      <c r="N11" s="191"/>
      <c r="O11" s="217"/>
      <c r="P11" s="202"/>
      <c r="Q11" s="211"/>
      <c r="R11" s="211"/>
      <c r="S11" s="211"/>
      <c r="T11" s="24" t="s">
        <v>16</v>
      </c>
      <c r="U11" s="23" t="s">
        <v>17</v>
      </c>
      <c r="V11" s="202"/>
      <c r="W11" s="211"/>
      <c r="X11" s="213"/>
      <c r="Y11" s="196"/>
      <c r="Z11" s="202"/>
      <c r="AA11" s="209"/>
    </row>
    <row r="12" spans="1:31" x14ac:dyDescent="0.25">
      <c r="A12" s="44" t="s">
        <v>265</v>
      </c>
      <c r="B12" s="94"/>
      <c r="C12" s="75"/>
      <c r="D12" s="75"/>
      <c r="E12" s="75"/>
      <c r="F12" s="75"/>
      <c r="G12" s="133">
        <v>0</v>
      </c>
      <c r="H12" s="134">
        <v>9.3000000000000007</v>
      </c>
      <c r="I12" s="134">
        <v>0</v>
      </c>
      <c r="J12" s="134">
        <v>9.3000000000000007</v>
      </c>
      <c r="K12" s="135"/>
      <c r="L12" s="75"/>
      <c r="M12" s="135"/>
      <c r="N12" s="135"/>
      <c r="O12" s="135"/>
      <c r="P12" s="135"/>
      <c r="Q12" s="135"/>
      <c r="R12" s="135"/>
      <c r="S12" s="135"/>
      <c r="T12" s="139"/>
      <c r="U12" s="139"/>
      <c r="V12" s="76"/>
      <c r="W12" s="48"/>
      <c r="X12" s="135"/>
      <c r="Y12" s="141"/>
      <c r="Z12" s="142" t="s">
        <v>224</v>
      </c>
      <c r="AA12" s="143" t="s">
        <v>478</v>
      </c>
    </row>
    <row r="13" spans="1:31" x14ac:dyDescent="0.25">
      <c r="A13" s="44" t="s">
        <v>265</v>
      </c>
      <c r="B13" s="95"/>
      <c r="C13" s="77"/>
      <c r="D13" s="77"/>
      <c r="E13" s="77"/>
      <c r="F13" s="77"/>
      <c r="G13" s="136">
        <v>9.3000000000000007</v>
      </c>
      <c r="H13" s="137">
        <v>51.3</v>
      </c>
      <c r="I13" s="137">
        <v>0</v>
      </c>
      <c r="J13" s="137">
        <v>42</v>
      </c>
      <c r="K13" s="138"/>
      <c r="L13" s="77"/>
      <c r="M13" s="138"/>
      <c r="N13" s="138"/>
      <c r="O13" s="138"/>
      <c r="P13" s="138"/>
      <c r="Q13" s="138"/>
      <c r="R13" s="138"/>
      <c r="S13" s="138"/>
      <c r="T13" s="140"/>
      <c r="U13" s="140"/>
      <c r="V13" s="78"/>
      <c r="W13" s="62"/>
      <c r="X13" s="138"/>
      <c r="Y13" s="144"/>
      <c r="Z13" s="145" t="s">
        <v>224</v>
      </c>
      <c r="AA13" s="146" t="s">
        <v>479</v>
      </c>
    </row>
    <row r="14" spans="1:31" x14ac:dyDescent="0.25">
      <c r="A14" s="44" t="s">
        <v>265</v>
      </c>
      <c r="B14" s="52">
        <v>1</v>
      </c>
      <c r="C14" s="96">
        <v>51.3</v>
      </c>
      <c r="D14" s="96">
        <v>53.9</v>
      </c>
      <c r="E14" s="96">
        <f>D14-C14</f>
        <v>2.6000000000000014</v>
      </c>
      <c r="F14" s="96">
        <f>SUM(I15:I17)</f>
        <v>2.7199999999999998</v>
      </c>
      <c r="G14" s="81"/>
      <c r="H14" s="82"/>
      <c r="I14" s="82"/>
      <c r="J14" s="83"/>
      <c r="K14" s="53"/>
      <c r="L14" s="82"/>
      <c r="M14" s="84"/>
      <c r="N14" s="84"/>
      <c r="O14" s="84"/>
      <c r="P14" s="84"/>
      <c r="Q14" s="84"/>
      <c r="R14" s="84"/>
      <c r="S14" s="84"/>
      <c r="T14" s="85"/>
      <c r="U14" s="85"/>
      <c r="V14" s="85"/>
      <c r="W14" s="84"/>
      <c r="X14" s="84"/>
      <c r="Y14" s="118"/>
      <c r="Z14" s="86"/>
      <c r="AA14" s="72" t="s">
        <v>250</v>
      </c>
    </row>
    <row r="15" spans="1:31" ht="40.5" x14ac:dyDescent="0.25">
      <c r="A15" s="44" t="s">
        <v>265</v>
      </c>
      <c r="B15" s="51"/>
      <c r="C15" s="88"/>
      <c r="D15" s="88"/>
      <c r="E15" s="88"/>
      <c r="F15" s="88"/>
      <c r="G15" s="87">
        <v>51.3</v>
      </c>
      <c r="H15" s="87">
        <v>51.9</v>
      </c>
      <c r="I15" s="87">
        <v>0.6</v>
      </c>
      <c r="J15" s="87"/>
      <c r="K15" s="45"/>
      <c r="L15" s="77">
        <f>(I15+J15)*COS(RADIANS(V15))</f>
        <v>0.59552769098479319</v>
      </c>
      <c r="M15" s="45" t="s">
        <v>45</v>
      </c>
      <c r="N15" s="45" t="s">
        <v>42</v>
      </c>
      <c r="O15" s="45" t="s">
        <v>67</v>
      </c>
      <c r="P15" s="45" t="s">
        <v>82</v>
      </c>
      <c r="Q15" s="45" t="s">
        <v>97</v>
      </c>
      <c r="R15" s="45"/>
      <c r="S15" s="45"/>
      <c r="T15" s="79" t="s">
        <v>266</v>
      </c>
      <c r="U15" s="79"/>
      <c r="V15" s="79" t="s">
        <v>266</v>
      </c>
      <c r="W15" s="45"/>
      <c r="X15" s="45" t="s">
        <v>143</v>
      </c>
      <c r="Y15" s="119"/>
      <c r="Z15" s="80" t="s">
        <v>9</v>
      </c>
      <c r="AA15" s="63" t="s">
        <v>271</v>
      </c>
    </row>
    <row r="16" spans="1:31" x14ac:dyDescent="0.25">
      <c r="A16" s="44" t="s">
        <v>265</v>
      </c>
      <c r="B16" s="51"/>
      <c r="C16" s="88"/>
      <c r="D16" s="88"/>
      <c r="E16" s="88"/>
      <c r="F16" s="88"/>
      <c r="G16" s="87">
        <f>H15</f>
        <v>51.9</v>
      </c>
      <c r="H16" s="87">
        <f>G16+I16</f>
        <v>52</v>
      </c>
      <c r="I16" s="87">
        <v>0.1</v>
      </c>
      <c r="J16" s="87"/>
      <c r="K16" s="45">
        <v>5430</v>
      </c>
      <c r="L16" s="77">
        <f>(I16+J16)*COS(RADIANS(V16))</f>
        <v>9.9254615164132198E-2</v>
      </c>
      <c r="M16" s="45" t="s">
        <v>45</v>
      </c>
      <c r="N16" s="45" t="s">
        <v>42</v>
      </c>
      <c r="O16" s="45" t="s">
        <v>67</v>
      </c>
      <c r="P16" s="45" t="s">
        <v>82</v>
      </c>
      <c r="Q16" s="45" t="s">
        <v>97</v>
      </c>
      <c r="R16" s="45"/>
      <c r="S16" s="45"/>
      <c r="T16" s="79"/>
      <c r="U16" s="79"/>
      <c r="V16" s="79" t="s">
        <v>266</v>
      </c>
      <c r="W16" s="45"/>
      <c r="X16" s="45" t="s">
        <v>143</v>
      </c>
      <c r="Y16" s="119"/>
      <c r="Z16" s="80" t="s">
        <v>9</v>
      </c>
      <c r="AA16" s="63" t="s">
        <v>268</v>
      </c>
    </row>
    <row r="17" spans="1:27" x14ac:dyDescent="0.25">
      <c r="A17" s="44" t="s">
        <v>265</v>
      </c>
      <c r="B17" s="51"/>
      <c r="C17" s="88"/>
      <c r="D17" s="88"/>
      <c r="E17" s="88"/>
      <c r="F17" s="88"/>
      <c r="G17" s="87">
        <f>H16</f>
        <v>52</v>
      </c>
      <c r="H17" s="87">
        <f>G17+I17</f>
        <v>54.02</v>
      </c>
      <c r="I17" s="87">
        <v>2.02</v>
      </c>
      <c r="J17" s="87"/>
      <c r="K17" s="45"/>
      <c r="L17" s="77">
        <f>(I17+J17)*COS(RADIANS(V17))</f>
        <v>1.8453618244380539</v>
      </c>
      <c r="M17" s="45" t="s">
        <v>45</v>
      </c>
      <c r="N17" s="45" t="s">
        <v>42</v>
      </c>
      <c r="O17" s="45" t="s">
        <v>67</v>
      </c>
      <c r="P17" s="45" t="s">
        <v>82</v>
      </c>
      <c r="Q17" s="45" t="s">
        <v>97</v>
      </c>
      <c r="R17" s="45"/>
      <c r="S17" s="45"/>
      <c r="T17" s="79"/>
      <c r="U17" s="79" t="s">
        <v>267</v>
      </c>
      <c r="V17" s="79" t="s">
        <v>267</v>
      </c>
      <c r="W17" s="45"/>
      <c r="X17" s="45" t="s">
        <v>143</v>
      </c>
      <c r="Y17" s="119"/>
      <c r="Z17" s="80" t="s">
        <v>9</v>
      </c>
      <c r="AA17" s="63" t="s">
        <v>269</v>
      </c>
    </row>
    <row r="18" spans="1:27" x14ac:dyDescent="0.25">
      <c r="A18" s="44" t="s">
        <v>265</v>
      </c>
      <c r="B18" s="52">
        <v>2</v>
      </c>
      <c r="C18" s="96">
        <v>53.9</v>
      </c>
      <c r="D18" s="96">
        <v>55.4</v>
      </c>
      <c r="E18" s="96">
        <f>D18-C18</f>
        <v>1.5</v>
      </c>
      <c r="F18" s="96">
        <f>SUM(I19:I21)</f>
        <v>1.4100000000000001</v>
      </c>
      <c r="G18" s="81"/>
      <c r="H18" s="82"/>
      <c r="I18" s="82"/>
      <c r="J18" s="83"/>
      <c r="K18" s="53"/>
      <c r="L18" s="82"/>
      <c r="M18" s="84"/>
      <c r="N18" s="84"/>
      <c r="O18" s="84"/>
      <c r="P18" s="84"/>
      <c r="Q18" s="84"/>
      <c r="R18" s="84"/>
      <c r="S18" s="84"/>
      <c r="T18" s="85"/>
      <c r="U18" s="85"/>
      <c r="V18" s="85"/>
      <c r="W18" s="84"/>
      <c r="X18" s="84"/>
      <c r="Y18" s="118"/>
      <c r="Z18" s="86"/>
      <c r="AA18" s="72" t="s">
        <v>251</v>
      </c>
    </row>
    <row r="19" spans="1:27" ht="40.5" x14ac:dyDescent="0.25">
      <c r="A19" s="44" t="s">
        <v>265</v>
      </c>
      <c r="B19" s="51"/>
      <c r="C19" s="88"/>
      <c r="D19" s="88"/>
      <c r="E19" s="88"/>
      <c r="F19" s="88"/>
      <c r="G19" s="87">
        <v>54.02</v>
      </c>
      <c r="H19" s="87">
        <v>55</v>
      </c>
      <c r="I19" s="87">
        <v>0.98</v>
      </c>
      <c r="J19" s="87"/>
      <c r="K19" s="46"/>
      <c r="L19" s="77">
        <f t="shared" ref="L19:L21" si="0">(I19+J19)*COS(RADIANS(V19))</f>
        <v>0.91490881796725765</v>
      </c>
      <c r="M19" s="45" t="s">
        <v>45</v>
      </c>
      <c r="N19" s="45" t="s">
        <v>42</v>
      </c>
      <c r="O19" s="45" t="s">
        <v>67</v>
      </c>
      <c r="P19" s="45" t="s">
        <v>82</v>
      </c>
      <c r="Q19" s="45" t="s">
        <v>97</v>
      </c>
      <c r="R19" s="45"/>
      <c r="S19" s="45"/>
      <c r="T19" s="79" t="s">
        <v>270</v>
      </c>
      <c r="U19" s="79"/>
      <c r="V19" s="79" t="s">
        <v>270</v>
      </c>
      <c r="W19" s="45"/>
      <c r="X19" s="45" t="s">
        <v>146</v>
      </c>
      <c r="Y19" s="119"/>
      <c r="Z19" s="80" t="s">
        <v>9</v>
      </c>
      <c r="AA19" s="63" t="s">
        <v>457</v>
      </c>
    </row>
    <row r="20" spans="1:27" x14ac:dyDescent="0.25">
      <c r="A20" s="44" t="s">
        <v>265</v>
      </c>
      <c r="B20" s="51"/>
      <c r="C20" s="88"/>
      <c r="D20" s="88"/>
      <c r="E20" s="88"/>
      <c r="F20" s="88"/>
      <c r="G20" s="87">
        <f>H19</f>
        <v>55</v>
      </c>
      <c r="H20" s="87">
        <f>G20+I20</f>
        <v>55.33</v>
      </c>
      <c r="I20" s="87">
        <v>0.33</v>
      </c>
      <c r="J20" s="87"/>
      <c r="K20" s="46"/>
      <c r="L20" s="77">
        <f t="shared" si="0"/>
        <v>0.30808154074407657</v>
      </c>
      <c r="M20" s="45" t="s">
        <v>45</v>
      </c>
      <c r="N20" s="45" t="s">
        <v>42</v>
      </c>
      <c r="O20" s="45" t="s">
        <v>67</v>
      </c>
      <c r="P20" s="45" t="s">
        <v>169</v>
      </c>
      <c r="Q20" s="45" t="s">
        <v>97</v>
      </c>
      <c r="R20" s="45"/>
      <c r="S20" s="45"/>
      <c r="T20" s="79"/>
      <c r="U20" s="79"/>
      <c r="V20" s="79" t="s">
        <v>270</v>
      </c>
      <c r="W20" s="45"/>
      <c r="X20" s="45" t="s">
        <v>143</v>
      </c>
      <c r="Y20" s="119"/>
      <c r="Z20" s="80" t="s">
        <v>9</v>
      </c>
      <c r="AA20" s="63" t="s">
        <v>272</v>
      </c>
    </row>
    <row r="21" spans="1:27" ht="40.5" x14ac:dyDescent="0.25">
      <c r="A21" s="44" t="s">
        <v>265</v>
      </c>
      <c r="B21" s="51"/>
      <c r="C21" s="88"/>
      <c r="D21" s="88"/>
      <c r="E21" s="88"/>
      <c r="F21" s="88"/>
      <c r="G21" s="87">
        <f>H20</f>
        <v>55.33</v>
      </c>
      <c r="H21" s="87">
        <f>G21+I21</f>
        <v>55.43</v>
      </c>
      <c r="I21" s="87">
        <v>0.1</v>
      </c>
      <c r="J21" s="87"/>
      <c r="K21" s="46">
        <v>5431</v>
      </c>
      <c r="L21" s="77">
        <f t="shared" si="0"/>
        <v>9.3358042649720183E-2</v>
      </c>
      <c r="M21" s="45" t="s">
        <v>42</v>
      </c>
      <c r="N21" s="45" t="s">
        <v>36</v>
      </c>
      <c r="O21" s="45" t="s">
        <v>67</v>
      </c>
      <c r="P21" s="45" t="s">
        <v>169</v>
      </c>
      <c r="Q21" s="45" t="s">
        <v>105</v>
      </c>
      <c r="R21" s="45"/>
      <c r="S21" s="45"/>
      <c r="T21" s="79"/>
      <c r="U21" s="79"/>
      <c r="V21" s="79" t="s">
        <v>270</v>
      </c>
      <c r="W21" s="45"/>
      <c r="X21" s="45" t="s">
        <v>150</v>
      </c>
      <c r="Y21" s="119"/>
      <c r="Z21" s="80" t="s">
        <v>80</v>
      </c>
      <c r="AA21" s="63" t="s">
        <v>321</v>
      </c>
    </row>
    <row r="22" spans="1:27" x14ac:dyDescent="0.25">
      <c r="A22" s="44" t="s">
        <v>265</v>
      </c>
      <c r="B22" s="52">
        <v>3</v>
      </c>
      <c r="C22" s="96">
        <v>55.4</v>
      </c>
      <c r="D22" s="96">
        <v>58.02</v>
      </c>
      <c r="E22" s="96">
        <f>D22-C22</f>
        <v>2.6200000000000045</v>
      </c>
      <c r="F22" s="96">
        <f>SUM(I23:I31)</f>
        <v>2.5199999999999996</v>
      </c>
      <c r="G22" s="81"/>
      <c r="H22" s="82"/>
      <c r="I22" s="82"/>
      <c r="J22" s="83"/>
      <c r="K22" s="53"/>
      <c r="L22" s="82"/>
      <c r="M22" s="84"/>
      <c r="N22" s="84"/>
      <c r="O22" s="84"/>
      <c r="P22" s="84"/>
      <c r="Q22" s="84"/>
      <c r="R22" s="84"/>
      <c r="S22" s="84"/>
      <c r="T22" s="85"/>
      <c r="U22" s="85"/>
      <c r="V22" s="85"/>
      <c r="W22" s="84"/>
      <c r="X22" s="84"/>
      <c r="Y22" s="118"/>
      <c r="Z22" s="86"/>
      <c r="AA22" s="72" t="s">
        <v>252</v>
      </c>
    </row>
    <row r="23" spans="1:27" x14ac:dyDescent="0.25">
      <c r="A23" s="44" t="s">
        <v>265</v>
      </c>
      <c r="B23" s="51"/>
      <c r="C23" s="88"/>
      <c r="D23" s="88"/>
      <c r="E23" s="88"/>
      <c r="F23" s="88"/>
      <c r="G23" s="87">
        <v>55.43</v>
      </c>
      <c r="H23" s="87">
        <v>55.49</v>
      </c>
      <c r="I23" s="87">
        <v>0.06</v>
      </c>
      <c r="J23" s="87"/>
      <c r="K23" s="46"/>
      <c r="L23" s="88">
        <f t="shared" ref="L23:L90" si="1">(I23+J23)*COS(RADIANS(V23))</f>
        <v>5.6014825589832104E-2</v>
      </c>
      <c r="M23" s="45" t="s">
        <v>42</v>
      </c>
      <c r="N23" s="45" t="s">
        <v>36</v>
      </c>
      <c r="O23" s="45" t="s">
        <v>67</v>
      </c>
      <c r="P23" s="45" t="s">
        <v>169</v>
      </c>
      <c r="Q23" s="45" t="s">
        <v>105</v>
      </c>
      <c r="R23" s="45"/>
      <c r="S23" s="45"/>
      <c r="T23" s="79"/>
      <c r="U23" s="79"/>
      <c r="V23" s="79" t="s">
        <v>270</v>
      </c>
      <c r="W23" s="45"/>
      <c r="X23" s="45" t="s">
        <v>154</v>
      </c>
      <c r="Y23" s="119"/>
      <c r="Z23" s="80" t="s">
        <v>77</v>
      </c>
      <c r="AA23" s="63" t="s">
        <v>273</v>
      </c>
    </row>
    <row r="24" spans="1:27" ht="27" x14ac:dyDescent="0.25">
      <c r="A24" s="44" t="s">
        <v>265</v>
      </c>
      <c r="B24" s="51"/>
      <c r="C24" s="88"/>
      <c r="D24" s="88"/>
      <c r="E24" s="88"/>
      <c r="F24" s="88"/>
      <c r="G24" s="87">
        <f>H23</f>
        <v>55.49</v>
      </c>
      <c r="H24" s="87">
        <f>G24+I24</f>
        <v>56.09</v>
      </c>
      <c r="I24" s="87">
        <v>0.6</v>
      </c>
      <c r="J24" s="87"/>
      <c r="K24" s="46"/>
      <c r="L24" s="88">
        <f t="shared" si="1"/>
        <v>0.56014825589832107</v>
      </c>
      <c r="M24" s="45" t="s">
        <v>42</v>
      </c>
      <c r="N24" s="45" t="s">
        <v>36</v>
      </c>
      <c r="O24" s="45" t="s">
        <v>67</v>
      </c>
      <c r="P24" s="45" t="s">
        <v>169</v>
      </c>
      <c r="Q24" s="45" t="s">
        <v>93</v>
      </c>
      <c r="R24" s="45"/>
      <c r="S24" s="45"/>
      <c r="T24" s="79"/>
      <c r="U24" s="79"/>
      <c r="V24" s="79" t="s">
        <v>270</v>
      </c>
      <c r="W24" s="45"/>
      <c r="X24" s="45" t="s">
        <v>146</v>
      </c>
      <c r="Y24" s="119"/>
      <c r="Z24" s="80" t="s">
        <v>84</v>
      </c>
      <c r="AA24" s="63" t="s">
        <v>274</v>
      </c>
    </row>
    <row r="25" spans="1:27" x14ac:dyDescent="0.25">
      <c r="A25" s="44" t="s">
        <v>265</v>
      </c>
      <c r="B25" s="51"/>
      <c r="C25" s="88"/>
      <c r="D25" s="88"/>
      <c r="E25" s="88"/>
      <c r="F25" s="88"/>
      <c r="G25" s="87">
        <f t="shared" ref="G25:G29" si="2">H24</f>
        <v>56.09</v>
      </c>
      <c r="H25" s="87">
        <f t="shared" ref="H25:H29" si="3">G25+I25</f>
        <v>56.300000000000004</v>
      </c>
      <c r="I25" s="87">
        <v>0.21</v>
      </c>
      <c r="J25" s="87"/>
      <c r="K25" s="46"/>
      <c r="L25" s="88">
        <f t="shared" si="1"/>
        <v>0.19605188956441236</v>
      </c>
      <c r="M25" s="45" t="s">
        <v>42</v>
      </c>
      <c r="N25" s="45"/>
      <c r="O25" s="45"/>
      <c r="P25" s="45" t="s">
        <v>169</v>
      </c>
      <c r="Q25" s="45" t="s">
        <v>105</v>
      </c>
      <c r="R25" s="45"/>
      <c r="S25" s="45"/>
      <c r="T25" s="79"/>
      <c r="U25" s="79"/>
      <c r="V25" s="79" t="s">
        <v>270</v>
      </c>
      <c r="W25" s="45"/>
      <c r="X25" s="45" t="s">
        <v>146</v>
      </c>
      <c r="Y25" s="119"/>
      <c r="Z25" s="80" t="s">
        <v>71</v>
      </c>
      <c r="AA25" s="63" t="s">
        <v>322</v>
      </c>
    </row>
    <row r="26" spans="1:27" x14ac:dyDescent="0.25">
      <c r="A26" s="44" t="s">
        <v>265</v>
      </c>
      <c r="B26" s="51"/>
      <c r="C26" s="88"/>
      <c r="D26" s="88"/>
      <c r="E26" s="88"/>
      <c r="F26" s="88"/>
      <c r="G26" s="87">
        <f t="shared" si="2"/>
        <v>56.300000000000004</v>
      </c>
      <c r="H26" s="87">
        <f t="shared" si="3"/>
        <v>56.480000000000004</v>
      </c>
      <c r="I26" s="87">
        <v>0.18</v>
      </c>
      <c r="J26" s="87"/>
      <c r="K26" s="46">
        <v>5432</v>
      </c>
      <c r="L26" s="88">
        <f t="shared" si="1"/>
        <v>0.17302710526889739</v>
      </c>
      <c r="M26" s="45" t="s">
        <v>42</v>
      </c>
      <c r="N26" s="45"/>
      <c r="O26" s="45"/>
      <c r="P26" s="45" t="s">
        <v>169</v>
      </c>
      <c r="Q26" s="45" t="s">
        <v>105</v>
      </c>
      <c r="R26" s="45"/>
      <c r="S26" s="45"/>
      <c r="T26" s="79"/>
      <c r="U26" s="79" t="s">
        <v>275</v>
      </c>
      <c r="V26" s="79" t="s">
        <v>275</v>
      </c>
      <c r="W26" s="45"/>
      <c r="X26" s="45"/>
      <c r="Y26" s="119"/>
      <c r="Z26" s="80" t="s">
        <v>71</v>
      </c>
      <c r="AA26" s="63" t="s">
        <v>323</v>
      </c>
    </row>
    <row r="27" spans="1:27" ht="27" x14ac:dyDescent="0.25">
      <c r="A27" s="44" t="s">
        <v>265</v>
      </c>
      <c r="B27" s="104"/>
      <c r="C27" s="105"/>
      <c r="D27" s="105"/>
      <c r="E27" s="105"/>
      <c r="F27" s="105"/>
      <c r="G27" s="106">
        <f t="shared" si="2"/>
        <v>56.480000000000004</v>
      </c>
      <c r="H27" s="106">
        <f t="shared" si="3"/>
        <v>56.660000000000004</v>
      </c>
      <c r="I27" s="106">
        <v>0.18</v>
      </c>
      <c r="J27" s="106"/>
      <c r="K27" s="107">
        <v>5433</v>
      </c>
      <c r="L27" s="105">
        <f t="shared" si="1"/>
        <v>0.17302710526889739</v>
      </c>
      <c r="M27" s="108" t="s">
        <v>36</v>
      </c>
      <c r="N27" s="108" t="s">
        <v>52</v>
      </c>
      <c r="O27" s="108"/>
      <c r="P27" s="108"/>
      <c r="Q27" s="108"/>
      <c r="R27" s="108"/>
      <c r="S27" s="108"/>
      <c r="T27" s="109"/>
      <c r="U27" s="109"/>
      <c r="V27" s="109" t="s">
        <v>275</v>
      </c>
      <c r="W27" s="108"/>
      <c r="X27" s="108" t="s">
        <v>146</v>
      </c>
      <c r="Y27" s="120" t="s">
        <v>278</v>
      </c>
      <c r="Z27" s="110" t="s">
        <v>237</v>
      </c>
      <c r="AA27" s="111" t="s">
        <v>276</v>
      </c>
    </row>
    <row r="28" spans="1:27" ht="27" x14ac:dyDescent="0.25">
      <c r="A28" s="44" t="s">
        <v>265</v>
      </c>
      <c r="B28" s="104"/>
      <c r="C28" s="105"/>
      <c r="D28" s="105"/>
      <c r="E28" s="105"/>
      <c r="F28" s="105"/>
      <c r="G28" s="106">
        <f t="shared" si="2"/>
        <v>56.660000000000004</v>
      </c>
      <c r="H28" s="106">
        <f t="shared" si="3"/>
        <v>57.09</v>
      </c>
      <c r="I28" s="106">
        <v>0.43</v>
      </c>
      <c r="J28" s="106"/>
      <c r="K28" s="107">
        <v>5434</v>
      </c>
      <c r="L28" s="105">
        <f t="shared" si="1"/>
        <v>0.41334252925347714</v>
      </c>
      <c r="M28" s="108" t="s">
        <v>36</v>
      </c>
      <c r="N28" s="108"/>
      <c r="O28" s="108"/>
      <c r="P28" s="108"/>
      <c r="Q28" s="108"/>
      <c r="R28" s="108"/>
      <c r="S28" s="108"/>
      <c r="T28" s="109"/>
      <c r="U28" s="109"/>
      <c r="V28" s="109" t="s">
        <v>275</v>
      </c>
      <c r="W28" s="108"/>
      <c r="X28" s="108"/>
      <c r="Y28" s="120" t="s">
        <v>278</v>
      </c>
      <c r="Z28" s="110" t="s">
        <v>227</v>
      </c>
      <c r="AA28" s="111" t="s">
        <v>280</v>
      </c>
    </row>
    <row r="29" spans="1:27" ht="27" x14ac:dyDescent="0.25">
      <c r="A29" s="44" t="s">
        <v>265</v>
      </c>
      <c r="B29" s="51"/>
      <c r="C29" s="88"/>
      <c r="D29" s="88"/>
      <c r="E29" s="88"/>
      <c r="F29" s="88"/>
      <c r="G29" s="87">
        <f t="shared" si="2"/>
        <v>57.09</v>
      </c>
      <c r="H29" s="87">
        <f t="shared" si="3"/>
        <v>57.42</v>
      </c>
      <c r="I29" s="87">
        <v>0.33</v>
      </c>
      <c r="J29" s="87"/>
      <c r="K29" s="46">
        <v>5435</v>
      </c>
      <c r="L29" s="88">
        <f t="shared" si="1"/>
        <v>0.31721635965964523</v>
      </c>
      <c r="M29" s="45" t="s">
        <v>36</v>
      </c>
      <c r="N29" s="45" t="s">
        <v>52</v>
      </c>
      <c r="O29" s="45"/>
      <c r="P29" s="45" t="s">
        <v>169</v>
      </c>
      <c r="Q29" s="45"/>
      <c r="R29" s="45"/>
      <c r="S29" s="45"/>
      <c r="T29" s="79"/>
      <c r="U29" s="79"/>
      <c r="V29" s="79" t="s">
        <v>275</v>
      </c>
      <c r="W29" s="45"/>
      <c r="X29" s="45" t="s">
        <v>146</v>
      </c>
      <c r="Y29" s="119" t="s">
        <v>467</v>
      </c>
      <c r="Z29" s="80" t="s">
        <v>237</v>
      </c>
      <c r="AA29" s="116" t="s">
        <v>277</v>
      </c>
    </row>
    <row r="30" spans="1:27" x14ac:dyDescent="0.25">
      <c r="A30" s="44" t="s">
        <v>265</v>
      </c>
      <c r="B30" s="104"/>
      <c r="C30" s="105"/>
      <c r="D30" s="105"/>
      <c r="E30" s="105"/>
      <c r="F30" s="105"/>
      <c r="G30" s="147">
        <v>57.42</v>
      </c>
      <c r="H30" s="147">
        <v>57.49</v>
      </c>
      <c r="I30" s="147">
        <v>0</v>
      </c>
      <c r="J30" s="122">
        <v>7.0000000000000007E-2</v>
      </c>
      <c r="K30" s="107">
        <v>5436</v>
      </c>
      <c r="L30" s="105"/>
      <c r="M30" s="148"/>
      <c r="N30" s="148"/>
      <c r="O30" s="148"/>
      <c r="P30" s="148"/>
      <c r="Q30" s="148"/>
      <c r="R30" s="148"/>
      <c r="S30" s="148"/>
      <c r="T30" s="149"/>
      <c r="U30" s="149"/>
      <c r="V30" s="109"/>
      <c r="W30" s="108"/>
      <c r="X30" s="148"/>
      <c r="Y30" s="150" t="s">
        <v>279</v>
      </c>
      <c r="Z30" s="151" t="s">
        <v>223</v>
      </c>
      <c r="AA30" s="123" t="s">
        <v>480</v>
      </c>
    </row>
    <row r="31" spans="1:27" x14ac:dyDescent="0.25">
      <c r="A31" s="44" t="s">
        <v>265</v>
      </c>
      <c r="B31" s="104"/>
      <c r="C31" s="105"/>
      <c r="D31" s="105"/>
      <c r="E31" s="105"/>
      <c r="F31" s="105"/>
      <c r="G31" s="106">
        <v>57.49</v>
      </c>
      <c r="H31" s="106">
        <v>58.02</v>
      </c>
      <c r="I31" s="106">
        <v>0.53</v>
      </c>
      <c r="J31" s="106"/>
      <c r="K31" s="107">
        <v>5436</v>
      </c>
      <c r="L31" s="105">
        <f t="shared" si="1"/>
        <v>0.50946869884730905</v>
      </c>
      <c r="M31" s="108" t="s">
        <v>36</v>
      </c>
      <c r="N31" s="108"/>
      <c r="O31" s="108"/>
      <c r="P31" s="108"/>
      <c r="Q31" s="108"/>
      <c r="R31" s="108"/>
      <c r="S31" s="108"/>
      <c r="T31" s="109"/>
      <c r="U31" s="109"/>
      <c r="V31" s="109" t="s">
        <v>275</v>
      </c>
      <c r="W31" s="108"/>
      <c r="X31" s="108" t="s">
        <v>150</v>
      </c>
      <c r="Y31" s="120" t="s">
        <v>279</v>
      </c>
      <c r="Z31" s="110" t="s">
        <v>227</v>
      </c>
      <c r="AA31" s="111" t="s">
        <v>281</v>
      </c>
    </row>
    <row r="32" spans="1:27" x14ac:dyDescent="0.25">
      <c r="A32" s="44" t="s">
        <v>265</v>
      </c>
      <c r="B32" s="52">
        <v>4</v>
      </c>
      <c r="C32" s="96">
        <v>58.02</v>
      </c>
      <c r="D32" s="96">
        <v>61.02</v>
      </c>
      <c r="E32" s="96">
        <f>D32-C32</f>
        <v>3</v>
      </c>
      <c r="F32" s="96">
        <f>SUM(I33:I49)</f>
        <v>3.0000000000000004</v>
      </c>
      <c r="G32" s="81"/>
      <c r="H32" s="82"/>
      <c r="I32" s="82"/>
      <c r="J32" s="83"/>
      <c r="K32" s="53"/>
      <c r="L32" s="82"/>
      <c r="M32" s="84"/>
      <c r="N32" s="84"/>
      <c r="O32" s="84"/>
      <c r="P32" s="84"/>
      <c r="Q32" s="84"/>
      <c r="R32" s="84"/>
      <c r="S32" s="84"/>
      <c r="T32" s="85"/>
      <c r="U32" s="85"/>
      <c r="V32" s="85"/>
      <c r="W32" s="84"/>
      <c r="X32" s="84"/>
      <c r="Y32" s="118"/>
      <c r="Z32" s="86"/>
      <c r="AA32" s="72" t="s">
        <v>253</v>
      </c>
    </row>
    <row r="33" spans="1:27" customFormat="1" ht="15" x14ac:dyDescent="0.25">
      <c r="A33" s="44" t="s">
        <v>265</v>
      </c>
      <c r="B33" s="104"/>
      <c r="C33" s="105"/>
      <c r="D33" s="105"/>
      <c r="E33" s="105"/>
      <c r="F33" s="105"/>
      <c r="G33" s="106">
        <f>C32</f>
        <v>58.02</v>
      </c>
      <c r="H33" s="106">
        <f>G33+I33</f>
        <v>58.040000000000006</v>
      </c>
      <c r="I33" s="106">
        <v>0.02</v>
      </c>
      <c r="J33" s="106"/>
      <c r="K33" s="128">
        <v>5437</v>
      </c>
      <c r="L33" s="105">
        <f t="shared" ref="L33:L37" si="4">(I33+J33)*COS(RADIANS(V33))</f>
        <v>1.9225233918766377E-2</v>
      </c>
      <c r="M33" s="108" t="s">
        <v>36</v>
      </c>
      <c r="N33" s="108" t="s">
        <v>42</v>
      </c>
      <c r="O33" s="108"/>
      <c r="P33" s="108"/>
      <c r="Q33" s="108"/>
      <c r="R33" s="108"/>
      <c r="S33" s="108"/>
      <c r="T33" s="109"/>
      <c r="U33" s="109"/>
      <c r="V33" s="109" t="s">
        <v>275</v>
      </c>
      <c r="W33" s="108"/>
      <c r="X33" s="108" t="s">
        <v>143</v>
      </c>
      <c r="Y33" s="120" t="s">
        <v>279</v>
      </c>
      <c r="Z33" s="110" t="s">
        <v>77</v>
      </c>
      <c r="AA33" s="111"/>
    </row>
    <row r="34" spans="1:27" x14ac:dyDescent="0.25">
      <c r="A34" s="44" t="s">
        <v>265</v>
      </c>
      <c r="B34" s="104"/>
      <c r="C34" s="105"/>
      <c r="D34" s="105"/>
      <c r="E34" s="105"/>
      <c r="F34" s="105"/>
      <c r="G34" s="106">
        <f t="shared" ref="G34:G49" si="5">H33</f>
        <v>58.040000000000006</v>
      </c>
      <c r="H34" s="106">
        <f t="shared" ref="H34:H49" si="6">G34+I34</f>
        <v>58.280000000000008</v>
      </c>
      <c r="I34" s="106">
        <v>0.24</v>
      </c>
      <c r="J34" s="106"/>
      <c r="K34" s="128">
        <v>5437</v>
      </c>
      <c r="L34" s="105">
        <f t="shared" si="4"/>
        <v>0.23070280702519652</v>
      </c>
      <c r="M34" s="108" t="s">
        <v>36</v>
      </c>
      <c r="N34" s="108"/>
      <c r="O34" s="108"/>
      <c r="P34" s="108"/>
      <c r="Q34" s="108"/>
      <c r="R34" s="108"/>
      <c r="S34" s="108"/>
      <c r="T34" s="109"/>
      <c r="U34" s="109"/>
      <c r="V34" s="109" t="s">
        <v>275</v>
      </c>
      <c r="W34" s="108"/>
      <c r="X34" s="108" t="s">
        <v>146</v>
      </c>
      <c r="Y34" s="120" t="s">
        <v>279</v>
      </c>
      <c r="Z34" s="110" t="s">
        <v>228</v>
      </c>
      <c r="AA34" s="111" t="s">
        <v>282</v>
      </c>
    </row>
    <row r="35" spans="1:27" x14ac:dyDescent="0.25">
      <c r="A35" s="44" t="s">
        <v>265</v>
      </c>
      <c r="B35" s="104"/>
      <c r="C35" s="105"/>
      <c r="D35" s="105"/>
      <c r="E35" s="105"/>
      <c r="F35" s="105"/>
      <c r="G35" s="106">
        <f t="shared" si="5"/>
        <v>58.280000000000008</v>
      </c>
      <c r="H35" s="106">
        <f t="shared" si="6"/>
        <v>58.720000000000006</v>
      </c>
      <c r="I35" s="106">
        <v>0.44</v>
      </c>
      <c r="J35" s="106"/>
      <c r="K35" s="128">
        <v>5438</v>
      </c>
      <c r="L35" s="105">
        <f t="shared" si="4"/>
        <v>0.42500736356719004</v>
      </c>
      <c r="M35" s="108" t="s">
        <v>36</v>
      </c>
      <c r="N35" s="108"/>
      <c r="O35" s="108"/>
      <c r="P35" s="108"/>
      <c r="Q35" s="108"/>
      <c r="R35" s="108"/>
      <c r="S35" s="108"/>
      <c r="T35" s="109"/>
      <c r="U35" s="109" t="s">
        <v>286</v>
      </c>
      <c r="V35" s="109" t="s">
        <v>286</v>
      </c>
      <c r="W35" s="108"/>
      <c r="X35" s="108" t="s">
        <v>146</v>
      </c>
      <c r="Y35" s="120" t="s">
        <v>279</v>
      </c>
      <c r="Z35" s="110" t="s">
        <v>228</v>
      </c>
      <c r="AA35" s="111" t="s">
        <v>284</v>
      </c>
    </row>
    <row r="36" spans="1:27" x14ac:dyDescent="0.25">
      <c r="A36" s="44" t="s">
        <v>265</v>
      </c>
      <c r="B36" s="104"/>
      <c r="C36" s="105"/>
      <c r="D36" s="105"/>
      <c r="E36" s="105"/>
      <c r="F36" s="105"/>
      <c r="G36" s="106">
        <f t="shared" si="5"/>
        <v>58.720000000000006</v>
      </c>
      <c r="H36" s="106">
        <f t="shared" si="6"/>
        <v>58.760000000000005</v>
      </c>
      <c r="I36" s="106">
        <v>0.04</v>
      </c>
      <c r="J36" s="106"/>
      <c r="K36" s="128">
        <v>5438</v>
      </c>
      <c r="L36" s="105">
        <f t="shared" si="4"/>
        <v>3.8637033051562734E-2</v>
      </c>
      <c r="M36" s="108" t="s">
        <v>36</v>
      </c>
      <c r="N36" s="108"/>
      <c r="O36" s="108"/>
      <c r="P36" s="108"/>
      <c r="Q36" s="108"/>
      <c r="R36" s="108"/>
      <c r="S36" s="108"/>
      <c r="T36" s="109"/>
      <c r="U36" s="109"/>
      <c r="V36" s="109" t="s">
        <v>286</v>
      </c>
      <c r="W36" s="108"/>
      <c r="X36" s="108" t="s">
        <v>143</v>
      </c>
      <c r="Y36" s="120" t="s">
        <v>279</v>
      </c>
      <c r="Z36" s="110" t="s">
        <v>230</v>
      </c>
      <c r="AA36" s="111" t="s">
        <v>283</v>
      </c>
    </row>
    <row r="37" spans="1:27" x14ac:dyDescent="0.25">
      <c r="A37" s="44" t="s">
        <v>265</v>
      </c>
      <c r="B37" s="51"/>
      <c r="C37" s="88"/>
      <c r="D37" s="88"/>
      <c r="E37" s="88"/>
      <c r="F37" s="88"/>
      <c r="G37" s="87">
        <f t="shared" si="5"/>
        <v>58.760000000000005</v>
      </c>
      <c r="H37" s="87">
        <f t="shared" si="6"/>
        <v>58.960000000000008</v>
      </c>
      <c r="I37" s="87">
        <v>0.2</v>
      </c>
      <c r="J37" s="87"/>
      <c r="K37" s="130">
        <v>5439</v>
      </c>
      <c r="L37" s="88">
        <f t="shared" si="4"/>
        <v>0.19126095119260711</v>
      </c>
      <c r="M37" s="45" t="s">
        <v>42</v>
      </c>
      <c r="N37" s="45" t="s">
        <v>36</v>
      </c>
      <c r="O37" s="45"/>
      <c r="P37" s="45"/>
      <c r="Q37" s="45"/>
      <c r="R37" s="45"/>
      <c r="S37" s="45"/>
      <c r="T37" s="79"/>
      <c r="U37" s="79" t="s">
        <v>285</v>
      </c>
      <c r="V37" s="79" t="s">
        <v>285</v>
      </c>
      <c r="W37" s="45"/>
      <c r="X37" s="45" t="s">
        <v>143</v>
      </c>
      <c r="Y37" s="119" t="s">
        <v>484</v>
      </c>
      <c r="Z37" s="80" t="s">
        <v>77</v>
      </c>
      <c r="AA37" s="63" t="s">
        <v>287</v>
      </c>
    </row>
    <row r="38" spans="1:27" x14ac:dyDescent="0.25">
      <c r="A38" s="44" t="s">
        <v>265</v>
      </c>
      <c r="B38" s="51"/>
      <c r="C38" s="88"/>
      <c r="D38" s="88"/>
      <c r="E38" s="88"/>
      <c r="F38" s="88"/>
      <c r="G38" s="87">
        <f t="shared" si="5"/>
        <v>58.960000000000008</v>
      </c>
      <c r="H38" s="87">
        <f t="shared" si="6"/>
        <v>59.090000000000011</v>
      </c>
      <c r="I38" s="87">
        <v>0.13</v>
      </c>
      <c r="J38" s="87"/>
      <c r="K38" s="130">
        <v>5439</v>
      </c>
      <c r="L38" s="88">
        <f t="shared" si="1"/>
        <v>0.12431961827519461</v>
      </c>
      <c r="M38" s="45" t="s">
        <v>52</v>
      </c>
      <c r="N38" s="45" t="s">
        <v>42</v>
      </c>
      <c r="O38" s="45"/>
      <c r="P38" s="45"/>
      <c r="Q38" s="45"/>
      <c r="R38" s="45"/>
      <c r="S38" s="45"/>
      <c r="T38" s="79"/>
      <c r="U38" s="79"/>
      <c r="V38" s="79" t="s">
        <v>285</v>
      </c>
      <c r="W38" s="45"/>
      <c r="X38" s="45" t="s">
        <v>143</v>
      </c>
      <c r="Y38" s="119" t="s">
        <v>484</v>
      </c>
      <c r="Z38" s="80" t="s">
        <v>71</v>
      </c>
      <c r="AA38" s="63" t="s">
        <v>288</v>
      </c>
    </row>
    <row r="39" spans="1:27" x14ac:dyDescent="0.25">
      <c r="A39" s="44" t="s">
        <v>265</v>
      </c>
      <c r="B39" s="51"/>
      <c r="C39" s="88"/>
      <c r="D39" s="88"/>
      <c r="E39" s="88"/>
      <c r="F39" s="88"/>
      <c r="G39" s="87">
        <f t="shared" si="5"/>
        <v>59.090000000000011</v>
      </c>
      <c r="H39" s="87">
        <f t="shared" si="6"/>
        <v>59.230000000000011</v>
      </c>
      <c r="I39" s="87">
        <v>0.14000000000000001</v>
      </c>
      <c r="J39" s="87"/>
      <c r="K39" s="46">
        <v>5440</v>
      </c>
      <c r="L39" s="88">
        <f t="shared" si="1"/>
        <v>0.13388266583482497</v>
      </c>
      <c r="M39" s="45" t="s">
        <v>52</v>
      </c>
      <c r="N39" s="45" t="s">
        <v>36</v>
      </c>
      <c r="O39" s="45"/>
      <c r="P39" s="45"/>
      <c r="Q39" s="45"/>
      <c r="R39" s="45"/>
      <c r="S39" s="45"/>
      <c r="T39" s="79"/>
      <c r="U39" s="79"/>
      <c r="V39" s="79" t="s">
        <v>285</v>
      </c>
      <c r="W39" s="45"/>
      <c r="X39" s="45" t="s">
        <v>143</v>
      </c>
      <c r="Y39" s="119" t="s">
        <v>484</v>
      </c>
      <c r="Z39" s="80" t="s">
        <v>77</v>
      </c>
      <c r="AA39" s="63" t="s">
        <v>289</v>
      </c>
    </row>
    <row r="40" spans="1:27" x14ac:dyDescent="0.25">
      <c r="A40" s="44" t="s">
        <v>265</v>
      </c>
      <c r="B40" s="104"/>
      <c r="C40" s="105"/>
      <c r="D40" s="105"/>
      <c r="E40" s="105"/>
      <c r="F40" s="105"/>
      <c r="G40" s="106">
        <f t="shared" si="5"/>
        <v>59.230000000000011</v>
      </c>
      <c r="H40" s="106">
        <f t="shared" si="6"/>
        <v>59.540000000000013</v>
      </c>
      <c r="I40" s="106">
        <v>0.31</v>
      </c>
      <c r="J40" s="106"/>
      <c r="K40" s="107">
        <v>5441</v>
      </c>
      <c r="L40" s="105">
        <f t="shared" si="1"/>
        <v>0.296454474348541</v>
      </c>
      <c r="M40" s="108" t="s">
        <v>36</v>
      </c>
      <c r="N40" s="108"/>
      <c r="O40" s="108"/>
      <c r="P40" s="108"/>
      <c r="Q40" s="108"/>
      <c r="R40" s="108"/>
      <c r="S40" s="108"/>
      <c r="T40" s="109"/>
      <c r="U40" s="109"/>
      <c r="V40" s="109" t="s">
        <v>285</v>
      </c>
      <c r="W40" s="108"/>
      <c r="X40" s="108" t="s">
        <v>146</v>
      </c>
      <c r="Y40" s="120" t="s">
        <v>297</v>
      </c>
      <c r="Z40" s="110" t="s">
        <v>228</v>
      </c>
      <c r="AA40" s="111" t="s">
        <v>291</v>
      </c>
    </row>
    <row r="41" spans="1:27" x14ac:dyDescent="0.25">
      <c r="A41" s="44" t="s">
        <v>265</v>
      </c>
      <c r="B41" s="104"/>
      <c r="C41" s="105"/>
      <c r="D41" s="105"/>
      <c r="E41" s="105"/>
      <c r="F41" s="105"/>
      <c r="G41" s="106">
        <f t="shared" si="5"/>
        <v>59.540000000000013</v>
      </c>
      <c r="H41" s="106">
        <f t="shared" si="6"/>
        <v>59.840000000000011</v>
      </c>
      <c r="I41" s="106">
        <v>0.3</v>
      </c>
      <c r="J41" s="106"/>
      <c r="K41" s="128">
        <v>5442</v>
      </c>
      <c r="L41" s="105">
        <f t="shared" si="1"/>
        <v>0.28689142678891061</v>
      </c>
      <c r="M41" s="108" t="s">
        <v>36</v>
      </c>
      <c r="N41" s="108"/>
      <c r="O41" s="108"/>
      <c r="P41" s="108"/>
      <c r="Q41" s="108"/>
      <c r="R41" s="108"/>
      <c r="S41" s="108"/>
      <c r="T41" s="109"/>
      <c r="U41" s="109"/>
      <c r="V41" s="109" t="s">
        <v>285</v>
      </c>
      <c r="W41" s="108"/>
      <c r="X41" s="108" t="s">
        <v>146</v>
      </c>
      <c r="Y41" s="120" t="s">
        <v>297</v>
      </c>
      <c r="Z41" s="110" t="s">
        <v>228</v>
      </c>
      <c r="AA41" s="111" t="s">
        <v>290</v>
      </c>
    </row>
    <row r="42" spans="1:27" x14ac:dyDescent="0.25">
      <c r="A42" s="44" t="s">
        <v>265</v>
      </c>
      <c r="B42" s="104"/>
      <c r="C42" s="105"/>
      <c r="D42" s="105"/>
      <c r="E42" s="105"/>
      <c r="F42" s="105"/>
      <c r="G42" s="106">
        <f t="shared" si="5"/>
        <v>59.840000000000011</v>
      </c>
      <c r="H42" s="106">
        <f t="shared" si="6"/>
        <v>59.88000000000001</v>
      </c>
      <c r="I42" s="106">
        <v>0.04</v>
      </c>
      <c r="J42" s="106"/>
      <c r="K42" s="128">
        <v>5442</v>
      </c>
      <c r="L42" s="105">
        <f t="shared" si="1"/>
        <v>3.8252190238521416E-2</v>
      </c>
      <c r="M42" s="108" t="s">
        <v>36</v>
      </c>
      <c r="N42" s="108"/>
      <c r="O42" s="108"/>
      <c r="P42" s="108"/>
      <c r="Q42" s="108"/>
      <c r="R42" s="108"/>
      <c r="S42" s="108"/>
      <c r="T42" s="109"/>
      <c r="U42" s="109"/>
      <c r="V42" s="109" t="s">
        <v>285</v>
      </c>
      <c r="W42" s="108"/>
      <c r="X42" s="108" t="s">
        <v>146</v>
      </c>
      <c r="Y42" s="120" t="s">
        <v>297</v>
      </c>
      <c r="Z42" s="110" t="s">
        <v>230</v>
      </c>
      <c r="AA42" s="111" t="s">
        <v>292</v>
      </c>
    </row>
    <row r="43" spans="1:27" x14ac:dyDescent="0.25">
      <c r="A43" s="44" t="s">
        <v>265</v>
      </c>
      <c r="B43" s="104"/>
      <c r="C43" s="105"/>
      <c r="D43" s="105"/>
      <c r="E43" s="105"/>
      <c r="F43" s="105"/>
      <c r="G43" s="106">
        <f t="shared" si="5"/>
        <v>59.88000000000001</v>
      </c>
      <c r="H43" s="106">
        <f t="shared" si="6"/>
        <v>59.940000000000012</v>
      </c>
      <c r="I43" s="106">
        <v>0.06</v>
      </c>
      <c r="J43" s="106"/>
      <c r="K43" s="128">
        <v>5443</v>
      </c>
      <c r="L43" s="105">
        <f t="shared" si="1"/>
        <v>5.7955549577344098E-2</v>
      </c>
      <c r="M43" s="108" t="s">
        <v>42</v>
      </c>
      <c r="N43" s="108" t="s">
        <v>52</v>
      </c>
      <c r="O43" s="108"/>
      <c r="P43" s="108"/>
      <c r="Q43" s="108"/>
      <c r="R43" s="108"/>
      <c r="S43" s="108"/>
      <c r="T43" s="109" t="s">
        <v>286</v>
      </c>
      <c r="U43" s="109"/>
      <c r="V43" s="109" t="s">
        <v>286</v>
      </c>
      <c r="W43" s="108"/>
      <c r="X43" s="108" t="s">
        <v>143</v>
      </c>
      <c r="Y43" s="120" t="s">
        <v>297</v>
      </c>
      <c r="Z43" s="110" t="s">
        <v>71</v>
      </c>
      <c r="AA43" s="111"/>
    </row>
    <row r="44" spans="1:27" x14ac:dyDescent="0.25">
      <c r="A44" s="44" t="s">
        <v>265</v>
      </c>
      <c r="B44" s="104"/>
      <c r="C44" s="105"/>
      <c r="D44" s="105"/>
      <c r="E44" s="105"/>
      <c r="F44" s="105"/>
      <c r="G44" s="106">
        <f t="shared" si="5"/>
        <v>59.940000000000012</v>
      </c>
      <c r="H44" s="106">
        <f t="shared" si="6"/>
        <v>60.050000000000011</v>
      </c>
      <c r="I44" s="106">
        <v>0.11</v>
      </c>
      <c r="J44" s="106"/>
      <c r="K44" s="128">
        <v>5443</v>
      </c>
      <c r="L44" s="105">
        <f t="shared" si="1"/>
        <v>0.10625184089179751</v>
      </c>
      <c r="M44" s="108" t="s">
        <v>36</v>
      </c>
      <c r="N44" s="108" t="s">
        <v>42</v>
      </c>
      <c r="O44" s="108"/>
      <c r="P44" s="108"/>
      <c r="Q44" s="108"/>
      <c r="R44" s="108"/>
      <c r="S44" s="108"/>
      <c r="T44" s="109"/>
      <c r="U44" s="109" t="s">
        <v>286</v>
      </c>
      <c r="V44" s="109" t="s">
        <v>286</v>
      </c>
      <c r="W44" s="108"/>
      <c r="X44" s="108" t="s">
        <v>143</v>
      </c>
      <c r="Y44" s="120" t="s">
        <v>297</v>
      </c>
      <c r="Z44" s="110" t="s">
        <v>77</v>
      </c>
      <c r="AA44" s="111" t="s">
        <v>293</v>
      </c>
    </row>
    <row r="45" spans="1:27" x14ac:dyDescent="0.25">
      <c r="A45" s="44" t="s">
        <v>265</v>
      </c>
      <c r="B45" s="104"/>
      <c r="C45" s="105"/>
      <c r="D45" s="105"/>
      <c r="E45" s="105"/>
      <c r="F45" s="105"/>
      <c r="G45" s="106">
        <f t="shared" si="5"/>
        <v>60.050000000000011</v>
      </c>
      <c r="H45" s="106">
        <f t="shared" si="6"/>
        <v>60.38000000000001</v>
      </c>
      <c r="I45" s="106">
        <v>0.33</v>
      </c>
      <c r="J45" s="106"/>
      <c r="K45" s="107">
        <v>5444</v>
      </c>
      <c r="L45" s="105">
        <f t="shared" si="1"/>
        <v>0.31875552267539253</v>
      </c>
      <c r="M45" s="108" t="s">
        <v>36</v>
      </c>
      <c r="N45" s="108"/>
      <c r="O45" s="108"/>
      <c r="P45" s="108"/>
      <c r="Q45" s="108"/>
      <c r="R45" s="108"/>
      <c r="S45" s="108"/>
      <c r="T45" s="109"/>
      <c r="U45" s="109"/>
      <c r="V45" s="109" t="s">
        <v>286</v>
      </c>
      <c r="W45" s="108"/>
      <c r="X45" s="108" t="s">
        <v>150</v>
      </c>
      <c r="Y45" s="120" t="s">
        <v>297</v>
      </c>
      <c r="Z45" s="110" t="s">
        <v>228</v>
      </c>
      <c r="AA45" s="111" t="s">
        <v>296</v>
      </c>
    </row>
    <row r="46" spans="1:27" ht="27" x14ac:dyDescent="0.25">
      <c r="A46" s="44" t="s">
        <v>265</v>
      </c>
      <c r="B46" s="104"/>
      <c r="C46" s="105"/>
      <c r="D46" s="105"/>
      <c r="E46" s="105"/>
      <c r="F46" s="105"/>
      <c r="G46" s="106">
        <f t="shared" si="5"/>
        <v>60.38000000000001</v>
      </c>
      <c r="H46" s="106">
        <f t="shared" si="6"/>
        <v>60.590000000000011</v>
      </c>
      <c r="I46" s="106">
        <v>0.21</v>
      </c>
      <c r="J46" s="106"/>
      <c r="K46" s="107">
        <v>5445</v>
      </c>
      <c r="L46" s="105">
        <f t="shared" si="1"/>
        <v>0.19972186842198222</v>
      </c>
      <c r="M46" s="108" t="s">
        <v>42</v>
      </c>
      <c r="N46" s="108"/>
      <c r="O46" s="108"/>
      <c r="P46" s="108"/>
      <c r="Q46" s="108"/>
      <c r="R46" s="108"/>
      <c r="S46" s="108"/>
      <c r="T46" s="109"/>
      <c r="U46" s="109" t="s">
        <v>295</v>
      </c>
      <c r="V46" s="109" t="s">
        <v>295</v>
      </c>
      <c r="W46" s="108"/>
      <c r="X46" s="108" t="s">
        <v>146</v>
      </c>
      <c r="Y46" s="120" t="s">
        <v>297</v>
      </c>
      <c r="Z46" s="110" t="s">
        <v>228</v>
      </c>
      <c r="AA46" s="111" t="s">
        <v>294</v>
      </c>
    </row>
    <row r="47" spans="1:27" ht="27" x14ac:dyDescent="0.25">
      <c r="A47" s="44" t="s">
        <v>265</v>
      </c>
      <c r="B47" s="51"/>
      <c r="C47" s="88"/>
      <c r="D47" s="88"/>
      <c r="E47" s="88"/>
      <c r="F47" s="88"/>
      <c r="G47" s="87">
        <f t="shared" si="5"/>
        <v>60.590000000000011</v>
      </c>
      <c r="H47" s="87">
        <f t="shared" si="6"/>
        <v>60.710000000000008</v>
      </c>
      <c r="I47" s="87">
        <v>0.12</v>
      </c>
      <c r="J47" s="87"/>
      <c r="K47" s="130">
        <v>5446</v>
      </c>
      <c r="L47" s="88">
        <f t="shared" si="1"/>
        <v>0.11412678195541842</v>
      </c>
      <c r="M47" s="45" t="s">
        <v>36</v>
      </c>
      <c r="N47" s="45"/>
      <c r="O47" s="45"/>
      <c r="P47" s="45"/>
      <c r="Q47" s="45"/>
      <c r="R47" s="45"/>
      <c r="S47" s="45"/>
      <c r="T47" s="79"/>
      <c r="U47" s="79"/>
      <c r="V47" s="79" t="s">
        <v>295</v>
      </c>
      <c r="W47" s="45"/>
      <c r="X47" s="45" t="s">
        <v>143</v>
      </c>
      <c r="Y47" s="119"/>
      <c r="Z47" s="80" t="s">
        <v>84</v>
      </c>
      <c r="AA47" s="63" t="s">
        <v>298</v>
      </c>
    </row>
    <row r="48" spans="1:27" x14ac:dyDescent="0.25">
      <c r="A48" s="44" t="s">
        <v>265</v>
      </c>
      <c r="B48" s="51"/>
      <c r="C48" s="88"/>
      <c r="D48" s="88"/>
      <c r="E48" s="88"/>
      <c r="F48" s="88"/>
      <c r="G48" s="87">
        <f t="shared" si="5"/>
        <v>60.710000000000008</v>
      </c>
      <c r="H48" s="87">
        <f t="shared" si="6"/>
        <v>60.800000000000011</v>
      </c>
      <c r="I48" s="87">
        <v>0.09</v>
      </c>
      <c r="J48" s="87"/>
      <c r="K48" s="130">
        <v>5446</v>
      </c>
      <c r="L48" s="88">
        <f t="shared" si="1"/>
        <v>8.5595086466563816E-2</v>
      </c>
      <c r="M48" s="45" t="s">
        <v>42</v>
      </c>
      <c r="N48" s="45" t="s">
        <v>36</v>
      </c>
      <c r="O48" s="45"/>
      <c r="P48" s="45"/>
      <c r="Q48" s="45"/>
      <c r="R48" s="45"/>
      <c r="S48" s="45"/>
      <c r="T48" s="79"/>
      <c r="U48" s="79"/>
      <c r="V48" s="79" t="s">
        <v>295</v>
      </c>
      <c r="W48" s="45"/>
      <c r="X48" s="45" t="s">
        <v>150</v>
      </c>
      <c r="Y48" s="119"/>
      <c r="Z48" s="80" t="s">
        <v>77</v>
      </c>
      <c r="AA48" s="63"/>
    </row>
    <row r="49" spans="1:27" x14ac:dyDescent="0.25">
      <c r="A49" s="44" t="s">
        <v>265</v>
      </c>
      <c r="B49" s="51"/>
      <c r="C49" s="88"/>
      <c r="D49" s="88"/>
      <c r="E49" s="88"/>
      <c r="F49" s="88"/>
      <c r="G49" s="87">
        <f t="shared" si="5"/>
        <v>60.800000000000011</v>
      </c>
      <c r="H49" s="87">
        <f t="shared" si="6"/>
        <v>61.02000000000001</v>
      </c>
      <c r="I49" s="87">
        <v>0.22</v>
      </c>
      <c r="J49" s="87"/>
      <c r="K49" s="46">
        <v>5447</v>
      </c>
      <c r="L49" s="88">
        <f t="shared" ref="L49" si="7">(I49+J49)*COS(RADIANS(V49))</f>
        <v>0.20923243358493379</v>
      </c>
      <c r="M49" s="45" t="s">
        <v>52</v>
      </c>
      <c r="N49" s="45" t="s">
        <v>39</v>
      </c>
      <c r="O49" s="45"/>
      <c r="P49" s="45"/>
      <c r="Q49" s="45"/>
      <c r="R49" s="45"/>
      <c r="S49" s="45"/>
      <c r="T49" s="79"/>
      <c r="U49" s="79"/>
      <c r="V49" s="79" t="s">
        <v>295</v>
      </c>
      <c r="W49" s="45"/>
      <c r="X49" s="45" t="s">
        <v>150</v>
      </c>
      <c r="Y49" s="119"/>
      <c r="Z49" s="80" t="s">
        <v>71</v>
      </c>
      <c r="AA49" s="63" t="s">
        <v>299</v>
      </c>
    </row>
    <row r="50" spans="1:27" x14ac:dyDescent="0.25">
      <c r="A50" s="44" t="s">
        <v>265</v>
      </c>
      <c r="B50" s="52">
        <v>5</v>
      </c>
      <c r="C50" s="96">
        <v>61.02</v>
      </c>
      <c r="D50" s="96">
        <v>64.12</v>
      </c>
      <c r="E50" s="96">
        <f>D50-C50</f>
        <v>3.1000000000000014</v>
      </c>
      <c r="F50" s="96">
        <f>SUM(I51:I59)</f>
        <v>3.0999999999999992</v>
      </c>
      <c r="G50" s="81"/>
      <c r="H50" s="82"/>
      <c r="I50" s="82"/>
      <c r="J50" s="83"/>
      <c r="K50" s="53"/>
      <c r="L50" s="82"/>
      <c r="M50" s="84"/>
      <c r="N50" s="84"/>
      <c r="O50" s="84"/>
      <c r="P50" s="84"/>
      <c r="Q50" s="84"/>
      <c r="R50" s="84"/>
      <c r="S50" s="84"/>
      <c r="T50" s="85"/>
      <c r="U50" s="85"/>
      <c r="V50" s="85"/>
      <c r="W50" s="84"/>
      <c r="X50" s="84"/>
      <c r="Y50" s="118"/>
      <c r="Z50" s="86"/>
      <c r="AA50" s="72" t="s">
        <v>254</v>
      </c>
    </row>
    <row r="51" spans="1:27" x14ac:dyDescent="0.25">
      <c r="A51" s="44" t="s">
        <v>265</v>
      </c>
      <c r="B51" s="51"/>
      <c r="C51" s="88"/>
      <c r="D51" s="88"/>
      <c r="E51" s="88"/>
      <c r="F51" s="88"/>
      <c r="G51" s="87">
        <v>61.02</v>
      </c>
      <c r="H51" s="87">
        <v>61.15</v>
      </c>
      <c r="I51" s="87">
        <v>0.13</v>
      </c>
      <c r="J51" s="87"/>
      <c r="K51" s="46"/>
      <c r="L51" s="88">
        <f t="shared" si="1"/>
        <v>0.12363734711836996</v>
      </c>
      <c r="M51" s="45" t="s">
        <v>42</v>
      </c>
      <c r="N51" s="45" t="s">
        <v>39</v>
      </c>
      <c r="O51" s="45"/>
      <c r="P51" s="45"/>
      <c r="Q51" s="45"/>
      <c r="R51" s="45"/>
      <c r="S51" s="45"/>
      <c r="T51" s="79"/>
      <c r="U51" s="79"/>
      <c r="V51" s="79" t="s">
        <v>295</v>
      </c>
      <c r="W51" s="45"/>
      <c r="X51" s="45" t="s">
        <v>143</v>
      </c>
      <c r="Y51" s="119"/>
      <c r="Z51" s="80" t="s">
        <v>71</v>
      </c>
      <c r="AA51" s="63" t="s">
        <v>300</v>
      </c>
    </row>
    <row r="52" spans="1:27" ht="27" x14ac:dyDescent="0.25">
      <c r="A52" s="44" t="s">
        <v>265</v>
      </c>
      <c r="B52" s="51"/>
      <c r="C52" s="88"/>
      <c r="D52" s="88"/>
      <c r="E52" s="88"/>
      <c r="F52" s="88"/>
      <c r="G52" s="87">
        <f>H51</f>
        <v>61.15</v>
      </c>
      <c r="H52" s="87">
        <f>G52+I52</f>
        <v>62.8</v>
      </c>
      <c r="I52" s="87">
        <v>1.65</v>
      </c>
      <c r="J52" s="87"/>
      <c r="K52" s="46"/>
      <c r="L52" s="88">
        <f t="shared" si="1"/>
        <v>1.5692432518870032</v>
      </c>
      <c r="M52" s="45" t="s">
        <v>45</v>
      </c>
      <c r="N52" s="45"/>
      <c r="O52" s="45"/>
      <c r="P52" s="45" t="s">
        <v>82</v>
      </c>
      <c r="Q52" s="45" t="s">
        <v>93</v>
      </c>
      <c r="R52" s="45"/>
      <c r="S52" s="45"/>
      <c r="T52" s="79"/>
      <c r="U52" s="79"/>
      <c r="V52" s="79" t="s">
        <v>295</v>
      </c>
      <c r="W52" s="45"/>
      <c r="X52" s="45" t="s">
        <v>150</v>
      </c>
      <c r="Y52" s="119"/>
      <c r="Z52" s="80" t="s">
        <v>9</v>
      </c>
      <c r="AA52" s="63" t="s">
        <v>301</v>
      </c>
    </row>
    <row r="53" spans="1:27" x14ac:dyDescent="0.25">
      <c r="A53" s="44" t="s">
        <v>265</v>
      </c>
      <c r="B53" s="51"/>
      <c r="C53" s="88"/>
      <c r="D53" s="88"/>
      <c r="E53" s="88"/>
      <c r="F53" s="88"/>
      <c r="G53" s="87">
        <f t="shared" ref="G53:G59" si="8">H52</f>
        <v>62.8</v>
      </c>
      <c r="H53" s="87">
        <f t="shared" ref="H53:H59" si="9">G53+I53</f>
        <v>62.849999999999994</v>
      </c>
      <c r="I53" s="87">
        <v>0.05</v>
      </c>
      <c r="J53" s="87"/>
      <c r="K53" s="130">
        <v>5448</v>
      </c>
      <c r="L53" s="88">
        <f t="shared" si="1"/>
        <v>4.7552825814757678E-2</v>
      </c>
      <c r="M53" s="45" t="s">
        <v>42</v>
      </c>
      <c r="N53" s="45" t="s">
        <v>36</v>
      </c>
      <c r="O53" s="45"/>
      <c r="P53" s="45" t="s">
        <v>169</v>
      </c>
      <c r="Q53" s="45"/>
      <c r="R53" s="45"/>
      <c r="S53" s="45"/>
      <c r="T53" s="79"/>
      <c r="U53" s="79"/>
      <c r="V53" s="79" t="s">
        <v>295</v>
      </c>
      <c r="W53" s="45"/>
      <c r="X53" s="45" t="s">
        <v>154</v>
      </c>
      <c r="Y53" s="119"/>
      <c r="Z53" s="80" t="s">
        <v>77</v>
      </c>
      <c r="AA53" s="63" t="s">
        <v>302</v>
      </c>
    </row>
    <row r="54" spans="1:27" x14ac:dyDescent="0.25">
      <c r="A54" s="44" t="s">
        <v>265</v>
      </c>
      <c r="B54" s="51"/>
      <c r="C54" s="88"/>
      <c r="D54" s="88"/>
      <c r="E54" s="88"/>
      <c r="F54" s="88"/>
      <c r="G54" s="87">
        <f t="shared" si="8"/>
        <v>62.849999999999994</v>
      </c>
      <c r="H54" s="87">
        <f t="shared" si="9"/>
        <v>62.999999999999993</v>
      </c>
      <c r="I54" s="87">
        <v>0.15</v>
      </c>
      <c r="J54" s="87"/>
      <c r="K54" s="130">
        <v>5448</v>
      </c>
      <c r="L54" s="88">
        <f t="shared" si="1"/>
        <v>0.14265847744427301</v>
      </c>
      <c r="M54" s="45" t="s">
        <v>45</v>
      </c>
      <c r="N54" s="45" t="s">
        <v>42</v>
      </c>
      <c r="O54" s="45"/>
      <c r="P54" s="45" t="s">
        <v>169</v>
      </c>
      <c r="Q54" s="45"/>
      <c r="R54" s="45"/>
      <c r="S54" s="45"/>
      <c r="T54" s="79"/>
      <c r="U54" s="79"/>
      <c r="V54" s="79" t="s">
        <v>295</v>
      </c>
      <c r="W54" s="45"/>
      <c r="X54" s="45" t="s">
        <v>146</v>
      </c>
      <c r="Y54" s="119"/>
      <c r="Z54" s="80" t="s">
        <v>71</v>
      </c>
      <c r="AA54" s="63" t="s">
        <v>303</v>
      </c>
    </row>
    <row r="55" spans="1:27" x14ac:dyDescent="0.25">
      <c r="A55" s="44" t="s">
        <v>265</v>
      </c>
      <c r="B55" s="51"/>
      <c r="C55" s="88"/>
      <c r="D55" s="88"/>
      <c r="E55" s="88"/>
      <c r="F55" s="88"/>
      <c r="G55" s="87">
        <f t="shared" si="8"/>
        <v>62.999999999999993</v>
      </c>
      <c r="H55" s="87">
        <f t="shared" si="9"/>
        <v>63.539999999999992</v>
      </c>
      <c r="I55" s="87">
        <v>0.54</v>
      </c>
      <c r="J55" s="87"/>
      <c r="K55" s="46"/>
      <c r="L55" s="88">
        <f t="shared" si="1"/>
        <v>0.51357051879938298</v>
      </c>
      <c r="M55" s="45" t="s">
        <v>45</v>
      </c>
      <c r="N55" s="45"/>
      <c r="O55" s="45"/>
      <c r="P55" s="45" t="s">
        <v>82</v>
      </c>
      <c r="Q55" s="45"/>
      <c r="R55" s="45"/>
      <c r="S55" s="45"/>
      <c r="T55" s="79"/>
      <c r="U55" s="79"/>
      <c r="V55" s="79" t="s">
        <v>295</v>
      </c>
      <c r="W55" s="45"/>
      <c r="X55" s="45" t="s">
        <v>150</v>
      </c>
      <c r="Y55" s="119"/>
      <c r="Z55" s="80" t="s">
        <v>9</v>
      </c>
      <c r="AA55" s="63" t="s">
        <v>304</v>
      </c>
    </row>
    <row r="56" spans="1:27" x14ac:dyDescent="0.25">
      <c r="A56" s="44" t="s">
        <v>265</v>
      </c>
      <c r="B56" s="51"/>
      <c r="C56" s="88"/>
      <c r="D56" s="88"/>
      <c r="E56" s="88"/>
      <c r="F56" s="88"/>
      <c r="G56" s="87">
        <f t="shared" si="8"/>
        <v>63.539999999999992</v>
      </c>
      <c r="H56" s="87">
        <f t="shared" si="9"/>
        <v>63.72999999999999</v>
      </c>
      <c r="I56" s="87">
        <v>0.19</v>
      </c>
      <c r="J56" s="87"/>
      <c r="K56" s="46">
        <v>5449</v>
      </c>
      <c r="L56" s="88">
        <f t="shared" si="1"/>
        <v>0.18070073809607917</v>
      </c>
      <c r="M56" s="45" t="s">
        <v>52</v>
      </c>
      <c r="N56" s="45" t="s">
        <v>36</v>
      </c>
      <c r="O56" s="45"/>
      <c r="P56" s="45" t="s">
        <v>169</v>
      </c>
      <c r="Q56" s="45"/>
      <c r="R56" s="45"/>
      <c r="S56" s="45"/>
      <c r="T56" s="79"/>
      <c r="U56" s="79"/>
      <c r="V56" s="79" t="s">
        <v>295</v>
      </c>
      <c r="W56" s="45"/>
      <c r="X56" s="45" t="s">
        <v>143</v>
      </c>
      <c r="Y56" s="119"/>
      <c r="Z56" s="80" t="s">
        <v>77</v>
      </c>
      <c r="AA56" s="63" t="s">
        <v>305</v>
      </c>
    </row>
    <row r="57" spans="1:27" x14ac:dyDescent="0.25">
      <c r="A57" s="44" t="s">
        <v>265</v>
      </c>
      <c r="B57" s="104"/>
      <c r="C57" s="105"/>
      <c r="D57" s="105"/>
      <c r="E57" s="105"/>
      <c r="F57" s="105"/>
      <c r="G57" s="106">
        <f t="shared" si="8"/>
        <v>63.72999999999999</v>
      </c>
      <c r="H57" s="106">
        <f t="shared" si="9"/>
        <v>63.759999999999991</v>
      </c>
      <c r="I57" s="106">
        <v>0.03</v>
      </c>
      <c r="J57" s="106"/>
      <c r="K57" s="128">
        <v>5450</v>
      </c>
      <c r="L57" s="105">
        <f t="shared" si="1"/>
        <v>2.8531695488854605E-2</v>
      </c>
      <c r="M57" s="108" t="s">
        <v>36</v>
      </c>
      <c r="N57" s="108"/>
      <c r="O57" s="108"/>
      <c r="P57" s="108"/>
      <c r="Q57" s="108"/>
      <c r="R57" s="108"/>
      <c r="S57" s="108"/>
      <c r="T57" s="109"/>
      <c r="U57" s="109"/>
      <c r="V57" s="109" t="s">
        <v>295</v>
      </c>
      <c r="W57" s="108"/>
      <c r="X57" s="108" t="s">
        <v>154</v>
      </c>
      <c r="Y57" s="120" t="s">
        <v>468</v>
      </c>
      <c r="Z57" s="110" t="s">
        <v>229</v>
      </c>
      <c r="AA57" s="111" t="s">
        <v>491</v>
      </c>
    </row>
    <row r="58" spans="1:27" x14ac:dyDescent="0.25">
      <c r="A58" s="44" t="s">
        <v>265</v>
      </c>
      <c r="B58" s="104"/>
      <c r="C58" s="105"/>
      <c r="D58" s="105"/>
      <c r="E58" s="105"/>
      <c r="F58" s="105"/>
      <c r="G58" s="106">
        <f t="shared" si="8"/>
        <v>63.759999999999991</v>
      </c>
      <c r="H58" s="106">
        <f t="shared" si="9"/>
        <v>63.889999999999993</v>
      </c>
      <c r="I58" s="106">
        <v>0.13</v>
      </c>
      <c r="J58" s="106"/>
      <c r="K58" s="128">
        <v>5450</v>
      </c>
      <c r="L58" s="105">
        <f t="shared" si="1"/>
        <v>0.12363734711836996</v>
      </c>
      <c r="M58" s="108" t="s">
        <v>36</v>
      </c>
      <c r="N58" s="108"/>
      <c r="O58" s="108"/>
      <c r="P58" s="108"/>
      <c r="Q58" s="108"/>
      <c r="R58" s="108"/>
      <c r="S58" s="108"/>
      <c r="T58" s="109"/>
      <c r="U58" s="109"/>
      <c r="V58" s="109" t="s">
        <v>295</v>
      </c>
      <c r="W58" s="108"/>
      <c r="X58" s="108" t="s">
        <v>146</v>
      </c>
      <c r="Y58" s="120" t="s">
        <v>468</v>
      </c>
      <c r="Z58" s="110" t="s">
        <v>230</v>
      </c>
      <c r="AA58" s="111" t="s">
        <v>490</v>
      </c>
    </row>
    <row r="59" spans="1:27" x14ac:dyDescent="0.25">
      <c r="A59" s="44" t="s">
        <v>265</v>
      </c>
      <c r="B59" s="104"/>
      <c r="C59" s="105"/>
      <c r="D59" s="105"/>
      <c r="E59" s="105"/>
      <c r="F59" s="105"/>
      <c r="G59" s="106">
        <f t="shared" si="8"/>
        <v>63.889999999999993</v>
      </c>
      <c r="H59" s="106">
        <f t="shared" si="9"/>
        <v>64.11999999999999</v>
      </c>
      <c r="I59" s="105">
        <v>0.23</v>
      </c>
      <c r="J59" s="105"/>
      <c r="K59" s="128">
        <v>5450</v>
      </c>
      <c r="L59" s="105">
        <f t="shared" si="1"/>
        <v>0.21874299874788533</v>
      </c>
      <c r="M59" s="108" t="s">
        <v>36</v>
      </c>
      <c r="N59" s="108"/>
      <c r="O59" s="108"/>
      <c r="P59" s="108"/>
      <c r="Q59" s="108"/>
      <c r="R59" s="108"/>
      <c r="S59" s="108"/>
      <c r="T59" s="109"/>
      <c r="U59" s="109"/>
      <c r="V59" s="109" t="s">
        <v>295</v>
      </c>
      <c r="W59" s="108"/>
      <c r="X59" s="108" t="s">
        <v>150</v>
      </c>
      <c r="Y59" s="120" t="s">
        <v>468</v>
      </c>
      <c r="Z59" s="110" t="s">
        <v>229</v>
      </c>
      <c r="AA59" s="111" t="s">
        <v>491</v>
      </c>
    </row>
    <row r="60" spans="1:27" x14ac:dyDescent="0.25">
      <c r="A60" s="44" t="s">
        <v>265</v>
      </c>
      <c r="B60" s="52">
        <v>6</v>
      </c>
      <c r="C60" s="96">
        <v>64.12</v>
      </c>
      <c r="D60" s="96">
        <v>67.12</v>
      </c>
      <c r="E60" s="96">
        <f>D60-C60</f>
        <v>3</v>
      </c>
      <c r="F60" s="96">
        <f>SUM(I61:I72)</f>
        <v>3</v>
      </c>
      <c r="G60" s="81"/>
      <c r="H60" s="82"/>
      <c r="I60" s="82"/>
      <c r="J60" s="83"/>
      <c r="K60" s="53"/>
      <c r="L60" s="82"/>
      <c r="M60" s="84"/>
      <c r="N60" s="84"/>
      <c r="O60" s="84"/>
      <c r="P60" s="84"/>
      <c r="Q60" s="84"/>
      <c r="R60" s="84"/>
      <c r="S60" s="84"/>
      <c r="T60" s="85"/>
      <c r="U60" s="85"/>
      <c r="V60" s="85"/>
      <c r="W60" s="84"/>
      <c r="X60" s="84"/>
      <c r="Y60" s="118"/>
      <c r="Z60" s="86"/>
      <c r="AA60" s="72" t="s">
        <v>430</v>
      </c>
    </row>
    <row r="61" spans="1:27" x14ac:dyDescent="0.25">
      <c r="A61" s="44" t="s">
        <v>265</v>
      </c>
      <c r="B61" s="104"/>
      <c r="C61" s="105"/>
      <c r="D61" s="105"/>
      <c r="E61" s="105"/>
      <c r="F61" s="105"/>
      <c r="G61" s="106">
        <v>64.12</v>
      </c>
      <c r="H61" s="105">
        <v>64.23</v>
      </c>
      <c r="I61" s="105">
        <v>0.11</v>
      </c>
      <c r="J61" s="105"/>
      <c r="K61" s="108">
        <v>5451</v>
      </c>
      <c r="L61" s="105">
        <f t="shared" si="1"/>
        <v>0.1046162167924669</v>
      </c>
      <c r="M61" s="108" t="s">
        <v>36</v>
      </c>
      <c r="N61" s="108"/>
      <c r="O61" s="108"/>
      <c r="P61" s="108"/>
      <c r="Q61" s="108"/>
      <c r="R61" s="108"/>
      <c r="S61" s="108"/>
      <c r="T61" s="109"/>
      <c r="U61" s="109"/>
      <c r="V61" s="109" t="s">
        <v>295</v>
      </c>
      <c r="W61" s="108"/>
      <c r="X61" s="108" t="s">
        <v>150</v>
      </c>
      <c r="Y61" s="120" t="s">
        <v>468</v>
      </c>
      <c r="Z61" s="110" t="s">
        <v>230</v>
      </c>
      <c r="AA61" s="111" t="s">
        <v>490</v>
      </c>
    </row>
    <row r="62" spans="1:27" ht="27" x14ac:dyDescent="0.25">
      <c r="A62" s="44" t="s">
        <v>265</v>
      </c>
      <c r="B62" s="51"/>
      <c r="C62" s="88"/>
      <c r="D62" s="88"/>
      <c r="E62" s="88"/>
      <c r="F62" s="88"/>
      <c r="G62" s="87">
        <f>H61</f>
        <v>64.23</v>
      </c>
      <c r="H62" s="88">
        <f>G62+I62</f>
        <v>64.3</v>
      </c>
      <c r="I62" s="88">
        <v>7.0000000000000007E-2</v>
      </c>
      <c r="J62" s="88"/>
      <c r="K62" s="127">
        <v>5452</v>
      </c>
      <c r="L62" s="88">
        <f t="shared" si="1"/>
        <v>6.7614807840234784E-2</v>
      </c>
      <c r="M62" s="45" t="s">
        <v>52</v>
      </c>
      <c r="N62" s="45" t="s">
        <v>36</v>
      </c>
      <c r="O62" s="45"/>
      <c r="P62" s="45"/>
      <c r="Q62" s="45"/>
      <c r="R62" s="45"/>
      <c r="S62" s="45"/>
      <c r="T62" s="79"/>
      <c r="U62" s="79" t="s">
        <v>286</v>
      </c>
      <c r="V62" s="79" t="s">
        <v>286</v>
      </c>
      <c r="W62" s="45"/>
      <c r="X62" s="45" t="s">
        <v>143</v>
      </c>
      <c r="Y62" s="119" t="s">
        <v>485</v>
      </c>
      <c r="Z62" s="80" t="s">
        <v>77</v>
      </c>
      <c r="AA62" s="116" t="s">
        <v>306</v>
      </c>
    </row>
    <row r="63" spans="1:27" ht="27" x14ac:dyDescent="0.25">
      <c r="A63" s="44" t="s">
        <v>265</v>
      </c>
      <c r="B63" s="51"/>
      <c r="C63" s="88"/>
      <c r="D63" s="88"/>
      <c r="E63" s="88"/>
      <c r="F63" s="88"/>
      <c r="G63" s="87">
        <f t="shared" ref="G63:G72" si="10">H62</f>
        <v>64.3</v>
      </c>
      <c r="H63" s="88">
        <f t="shared" ref="H63:H72" si="11">G63+I63</f>
        <v>64.459999999999994</v>
      </c>
      <c r="I63" s="88">
        <v>0.16</v>
      </c>
      <c r="J63" s="88"/>
      <c r="K63" s="127">
        <v>5452</v>
      </c>
      <c r="L63" s="88">
        <f t="shared" si="1"/>
        <v>0.15454813220625094</v>
      </c>
      <c r="M63" s="45" t="s">
        <v>36</v>
      </c>
      <c r="N63" s="45"/>
      <c r="O63" s="45"/>
      <c r="P63" s="45"/>
      <c r="Q63" s="45"/>
      <c r="R63" s="45"/>
      <c r="S63" s="45"/>
      <c r="T63" s="79"/>
      <c r="U63" s="79"/>
      <c r="V63" s="79" t="s">
        <v>286</v>
      </c>
      <c r="W63" s="45"/>
      <c r="X63" s="45" t="s">
        <v>143</v>
      </c>
      <c r="Y63" s="119" t="s">
        <v>485</v>
      </c>
      <c r="Z63" s="80" t="s">
        <v>1</v>
      </c>
      <c r="AA63" s="116" t="s">
        <v>307</v>
      </c>
    </row>
    <row r="64" spans="1:27" x14ac:dyDescent="0.25">
      <c r="A64" s="44" t="s">
        <v>265</v>
      </c>
      <c r="B64" s="104"/>
      <c r="C64" s="105"/>
      <c r="D64" s="105"/>
      <c r="E64" s="105"/>
      <c r="F64" s="105"/>
      <c r="G64" s="106">
        <f t="shared" si="10"/>
        <v>64.459999999999994</v>
      </c>
      <c r="H64" s="105">
        <f t="shared" si="11"/>
        <v>64.809999999999988</v>
      </c>
      <c r="I64" s="105">
        <v>0.35</v>
      </c>
      <c r="J64" s="105"/>
      <c r="K64" s="108">
        <v>5453</v>
      </c>
      <c r="L64" s="105">
        <f t="shared" si="1"/>
        <v>0.3380740392011739</v>
      </c>
      <c r="M64" s="108" t="s">
        <v>36</v>
      </c>
      <c r="N64" s="108"/>
      <c r="O64" s="108"/>
      <c r="P64" s="108"/>
      <c r="Q64" s="108"/>
      <c r="R64" s="108"/>
      <c r="S64" s="108"/>
      <c r="T64" s="109"/>
      <c r="U64" s="109"/>
      <c r="V64" s="109" t="s">
        <v>286</v>
      </c>
      <c r="W64" s="108"/>
      <c r="X64" s="108"/>
      <c r="Y64" s="120" t="s">
        <v>469</v>
      </c>
      <c r="Z64" s="110" t="s">
        <v>227</v>
      </c>
      <c r="AA64" s="111"/>
    </row>
    <row r="65" spans="1:27" x14ac:dyDescent="0.25">
      <c r="A65" s="44" t="s">
        <v>265</v>
      </c>
      <c r="B65" s="104"/>
      <c r="C65" s="105"/>
      <c r="D65" s="105"/>
      <c r="E65" s="105"/>
      <c r="F65" s="105"/>
      <c r="G65" s="106">
        <f t="shared" si="10"/>
        <v>64.809999999999988</v>
      </c>
      <c r="H65" s="105">
        <f t="shared" si="11"/>
        <v>65.099999999999994</v>
      </c>
      <c r="I65" s="105">
        <v>0.28999999999999998</v>
      </c>
      <c r="J65" s="105"/>
      <c r="K65" s="108">
        <v>5454</v>
      </c>
      <c r="L65" s="105">
        <f t="shared" si="1"/>
        <v>0.28011848962382979</v>
      </c>
      <c r="M65" s="108" t="s">
        <v>36</v>
      </c>
      <c r="N65" s="108"/>
      <c r="O65" s="108"/>
      <c r="P65" s="108"/>
      <c r="Q65" s="108"/>
      <c r="R65" s="108"/>
      <c r="S65" s="108"/>
      <c r="T65" s="109"/>
      <c r="U65" s="109"/>
      <c r="V65" s="109" t="s">
        <v>286</v>
      </c>
      <c r="W65" s="108"/>
      <c r="X65" s="108"/>
      <c r="Y65" s="120" t="s">
        <v>469</v>
      </c>
      <c r="Z65" s="110" t="s">
        <v>227</v>
      </c>
      <c r="AA65" s="111"/>
    </row>
    <row r="66" spans="1:27" x14ac:dyDescent="0.25">
      <c r="A66" s="44" t="s">
        <v>265</v>
      </c>
      <c r="B66" s="104"/>
      <c r="C66" s="105"/>
      <c r="D66" s="105"/>
      <c r="E66" s="105"/>
      <c r="F66" s="105"/>
      <c r="G66" s="106">
        <f t="shared" si="10"/>
        <v>65.099999999999994</v>
      </c>
      <c r="H66" s="105">
        <f t="shared" si="11"/>
        <v>65.58</v>
      </c>
      <c r="I66" s="105">
        <v>0.48</v>
      </c>
      <c r="J66" s="105"/>
      <c r="K66" s="108">
        <v>5455</v>
      </c>
      <c r="L66" s="105">
        <f t="shared" si="1"/>
        <v>0.46364439661875279</v>
      </c>
      <c r="M66" s="108" t="s">
        <v>36</v>
      </c>
      <c r="N66" s="108"/>
      <c r="O66" s="108"/>
      <c r="P66" s="108"/>
      <c r="Q66" s="108"/>
      <c r="R66" s="108"/>
      <c r="S66" s="108"/>
      <c r="T66" s="109"/>
      <c r="U66" s="109"/>
      <c r="V66" s="109" t="s">
        <v>286</v>
      </c>
      <c r="W66" s="108"/>
      <c r="X66" s="108"/>
      <c r="Y66" s="120" t="s">
        <v>469</v>
      </c>
      <c r="Z66" s="110" t="s">
        <v>227</v>
      </c>
      <c r="AA66" s="111"/>
    </row>
    <row r="67" spans="1:27" x14ac:dyDescent="0.25">
      <c r="A67" s="44" t="s">
        <v>265</v>
      </c>
      <c r="B67" s="104"/>
      <c r="C67" s="105"/>
      <c r="D67" s="105"/>
      <c r="E67" s="105"/>
      <c r="F67" s="105"/>
      <c r="G67" s="106">
        <f t="shared" si="10"/>
        <v>65.58</v>
      </c>
      <c r="H67" s="105">
        <f t="shared" si="11"/>
        <v>66.069999999999993</v>
      </c>
      <c r="I67" s="105">
        <v>0.49</v>
      </c>
      <c r="J67" s="105"/>
      <c r="K67" s="108">
        <v>5456</v>
      </c>
      <c r="L67" s="105">
        <f t="shared" si="1"/>
        <v>0.47330365488164344</v>
      </c>
      <c r="M67" s="108" t="s">
        <v>36</v>
      </c>
      <c r="N67" s="108"/>
      <c r="O67" s="108"/>
      <c r="P67" s="108"/>
      <c r="Q67" s="108"/>
      <c r="R67" s="108"/>
      <c r="S67" s="108"/>
      <c r="T67" s="109"/>
      <c r="U67" s="109"/>
      <c r="V67" s="109" t="s">
        <v>286</v>
      </c>
      <c r="W67" s="108"/>
      <c r="X67" s="108"/>
      <c r="Y67" s="120" t="s">
        <v>469</v>
      </c>
      <c r="Z67" s="110" t="s">
        <v>227</v>
      </c>
      <c r="AA67" s="111"/>
    </row>
    <row r="68" spans="1:27" x14ac:dyDescent="0.25">
      <c r="A68" s="44" t="s">
        <v>265</v>
      </c>
      <c r="B68" s="104"/>
      <c r="C68" s="105"/>
      <c r="D68" s="105"/>
      <c r="E68" s="105"/>
      <c r="F68" s="105"/>
      <c r="G68" s="106">
        <f t="shared" si="10"/>
        <v>66.069999999999993</v>
      </c>
      <c r="H68" s="105">
        <f t="shared" si="11"/>
        <v>66.169999999999987</v>
      </c>
      <c r="I68" s="105">
        <v>0.1</v>
      </c>
      <c r="J68" s="105"/>
      <c r="K68" s="108">
        <v>5457</v>
      </c>
      <c r="L68" s="105">
        <f t="shared" si="1"/>
        <v>9.659258262890684E-2</v>
      </c>
      <c r="M68" s="108" t="s">
        <v>36</v>
      </c>
      <c r="N68" s="108"/>
      <c r="O68" s="108"/>
      <c r="P68" s="108"/>
      <c r="Q68" s="108"/>
      <c r="R68" s="108"/>
      <c r="S68" s="108"/>
      <c r="T68" s="109"/>
      <c r="U68" s="109"/>
      <c r="V68" s="109" t="s">
        <v>286</v>
      </c>
      <c r="W68" s="108"/>
      <c r="X68" s="108"/>
      <c r="Y68" s="120" t="s">
        <v>469</v>
      </c>
      <c r="Z68" s="110" t="s">
        <v>227</v>
      </c>
      <c r="AA68" s="111" t="s">
        <v>308</v>
      </c>
    </row>
    <row r="69" spans="1:27" ht="27" x14ac:dyDescent="0.25">
      <c r="A69" s="44" t="s">
        <v>265</v>
      </c>
      <c r="B69" s="51"/>
      <c r="C69" s="88"/>
      <c r="D69" s="88"/>
      <c r="E69" s="88"/>
      <c r="F69" s="88"/>
      <c r="G69" s="87">
        <f t="shared" si="10"/>
        <v>66.169999999999987</v>
      </c>
      <c r="H69" s="88">
        <f t="shared" si="11"/>
        <v>66.269999999999982</v>
      </c>
      <c r="I69" s="88">
        <v>0.1</v>
      </c>
      <c r="J69" s="88"/>
      <c r="K69" s="45">
        <v>5458</v>
      </c>
      <c r="L69" s="88">
        <f t="shared" si="1"/>
        <v>9.659258262890684E-2</v>
      </c>
      <c r="M69" s="45" t="s">
        <v>42</v>
      </c>
      <c r="N69" s="45"/>
      <c r="O69" s="45"/>
      <c r="P69" s="45"/>
      <c r="Q69" s="45"/>
      <c r="R69" s="45"/>
      <c r="S69" s="45"/>
      <c r="T69" s="79"/>
      <c r="U69" s="79"/>
      <c r="V69" s="79" t="s">
        <v>286</v>
      </c>
      <c r="W69" s="45"/>
      <c r="X69" s="45"/>
      <c r="Y69" s="119" t="s">
        <v>486</v>
      </c>
      <c r="Z69" s="80" t="s">
        <v>84</v>
      </c>
      <c r="AA69" s="116" t="s">
        <v>310</v>
      </c>
    </row>
    <row r="70" spans="1:27" ht="27" x14ac:dyDescent="0.25">
      <c r="A70" s="44" t="s">
        <v>265</v>
      </c>
      <c r="B70" s="51"/>
      <c r="C70" s="88"/>
      <c r="D70" s="88"/>
      <c r="E70" s="88"/>
      <c r="F70" s="88"/>
      <c r="G70" s="87">
        <f t="shared" si="10"/>
        <v>66.269999999999982</v>
      </c>
      <c r="H70" s="88">
        <f t="shared" si="11"/>
        <v>66.579999999999984</v>
      </c>
      <c r="I70" s="88">
        <v>0.31</v>
      </c>
      <c r="J70" s="88"/>
      <c r="K70" s="45">
        <v>5459</v>
      </c>
      <c r="L70" s="88">
        <f t="shared" si="1"/>
        <v>0.29943700614961116</v>
      </c>
      <c r="M70" s="45" t="s">
        <v>42</v>
      </c>
      <c r="N70" s="45"/>
      <c r="O70" s="45"/>
      <c r="P70" s="45"/>
      <c r="Q70" s="45"/>
      <c r="R70" s="45"/>
      <c r="S70" s="45"/>
      <c r="T70" s="79"/>
      <c r="U70" s="79"/>
      <c r="V70" s="79" t="s">
        <v>286</v>
      </c>
      <c r="W70" s="45"/>
      <c r="X70" s="45"/>
      <c r="Y70" s="169" t="s">
        <v>486</v>
      </c>
      <c r="Z70" s="80" t="s">
        <v>71</v>
      </c>
      <c r="AA70" s="116" t="s">
        <v>309</v>
      </c>
    </row>
    <row r="71" spans="1:27" x14ac:dyDescent="0.25">
      <c r="A71" s="44" t="s">
        <v>265</v>
      </c>
      <c r="B71" s="104"/>
      <c r="C71" s="105"/>
      <c r="D71" s="105"/>
      <c r="E71" s="105"/>
      <c r="F71" s="105"/>
      <c r="G71" s="106">
        <f t="shared" si="10"/>
        <v>66.579999999999984</v>
      </c>
      <c r="H71" s="105">
        <f t="shared" si="11"/>
        <v>66.95999999999998</v>
      </c>
      <c r="I71" s="105">
        <v>0.38</v>
      </c>
      <c r="J71" s="105"/>
      <c r="K71" s="129">
        <v>5460</v>
      </c>
      <c r="L71" s="105">
        <f t="shared" si="1"/>
        <v>0.36705181398984599</v>
      </c>
      <c r="M71" s="108" t="s">
        <v>36</v>
      </c>
      <c r="N71" s="108"/>
      <c r="O71" s="108"/>
      <c r="P71" s="108"/>
      <c r="Q71" s="108"/>
      <c r="R71" s="108"/>
      <c r="S71" s="108"/>
      <c r="T71" s="109"/>
      <c r="U71" s="109"/>
      <c r="V71" s="109" t="s">
        <v>286</v>
      </c>
      <c r="W71" s="108"/>
      <c r="X71" s="108"/>
      <c r="Y71" s="120" t="s">
        <v>470</v>
      </c>
      <c r="Z71" s="110" t="s">
        <v>226</v>
      </c>
      <c r="AA71" s="111" t="s">
        <v>311</v>
      </c>
    </row>
    <row r="72" spans="1:27" x14ac:dyDescent="0.25">
      <c r="A72" s="44" t="s">
        <v>265</v>
      </c>
      <c r="B72" s="104"/>
      <c r="C72" s="105"/>
      <c r="D72" s="105"/>
      <c r="E72" s="105"/>
      <c r="F72" s="105"/>
      <c r="G72" s="106">
        <f t="shared" si="10"/>
        <v>66.95999999999998</v>
      </c>
      <c r="H72" s="105">
        <f t="shared" si="11"/>
        <v>67.119999999999976</v>
      </c>
      <c r="I72" s="105">
        <v>0.16</v>
      </c>
      <c r="J72" s="105"/>
      <c r="K72" s="129">
        <v>5460</v>
      </c>
      <c r="L72" s="105">
        <f t="shared" si="1"/>
        <v>0.15454813220625094</v>
      </c>
      <c r="M72" s="108" t="s">
        <v>36</v>
      </c>
      <c r="N72" s="108"/>
      <c r="O72" s="108"/>
      <c r="P72" s="108"/>
      <c r="Q72" s="108"/>
      <c r="R72" s="108"/>
      <c r="S72" s="108"/>
      <c r="T72" s="109"/>
      <c r="U72" s="109"/>
      <c r="V72" s="109" t="s">
        <v>286</v>
      </c>
      <c r="W72" s="108"/>
      <c r="X72" s="108"/>
      <c r="Y72" s="120" t="s">
        <v>470</v>
      </c>
      <c r="Z72" s="110" t="s">
        <v>226</v>
      </c>
      <c r="AA72" s="111" t="s">
        <v>312</v>
      </c>
    </row>
    <row r="73" spans="1:27" x14ac:dyDescent="0.25">
      <c r="A73" s="44" t="s">
        <v>265</v>
      </c>
      <c r="B73" s="52">
        <v>7</v>
      </c>
      <c r="C73" s="96">
        <v>67.12</v>
      </c>
      <c r="D73" s="96">
        <v>70.22</v>
      </c>
      <c r="E73" s="96">
        <f>D73-C73</f>
        <v>3.0999999999999943</v>
      </c>
      <c r="F73" s="96">
        <f>SUM(I74:I83)</f>
        <v>3.1</v>
      </c>
      <c r="G73" s="81"/>
      <c r="H73" s="82"/>
      <c r="I73" s="82"/>
      <c r="J73" s="83"/>
      <c r="K73" s="53"/>
      <c r="L73" s="82"/>
      <c r="M73" s="84"/>
      <c r="N73" s="84"/>
      <c r="O73" s="84"/>
      <c r="P73" s="84"/>
      <c r="Q73" s="84"/>
      <c r="R73" s="84"/>
      <c r="S73" s="84"/>
      <c r="T73" s="85"/>
      <c r="U73" s="85"/>
      <c r="V73" s="85"/>
      <c r="W73" s="84"/>
      <c r="X73" s="84"/>
      <c r="Y73" s="118"/>
      <c r="Z73" s="86"/>
      <c r="AA73" s="72" t="s">
        <v>431</v>
      </c>
    </row>
    <row r="74" spans="1:27" x14ac:dyDescent="0.25">
      <c r="A74" s="44" t="s">
        <v>265</v>
      </c>
      <c r="B74" s="104"/>
      <c r="C74" s="105"/>
      <c r="D74" s="105"/>
      <c r="E74" s="105"/>
      <c r="F74" s="105"/>
      <c r="G74" s="106">
        <v>67.12</v>
      </c>
      <c r="H74" s="105">
        <v>67.400000000000006</v>
      </c>
      <c r="I74" s="105">
        <v>0.28000000000000003</v>
      </c>
      <c r="J74" s="105"/>
      <c r="K74" s="108">
        <v>5461</v>
      </c>
      <c r="L74" s="105">
        <f t="shared" si="1"/>
        <v>0.27045923136093913</v>
      </c>
      <c r="M74" s="108" t="s">
        <v>36</v>
      </c>
      <c r="N74" s="108"/>
      <c r="O74" s="108"/>
      <c r="P74" s="108"/>
      <c r="Q74" s="108"/>
      <c r="R74" s="108"/>
      <c r="S74" s="108"/>
      <c r="T74" s="109"/>
      <c r="U74" s="109"/>
      <c r="V74" s="109" t="s">
        <v>286</v>
      </c>
      <c r="W74" s="108"/>
      <c r="X74" s="108"/>
      <c r="Y74" s="120" t="s">
        <v>470</v>
      </c>
      <c r="Z74" s="110" t="s">
        <v>231</v>
      </c>
      <c r="AA74" s="111"/>
    </row>
    <row r="75" spans="1:27" x14ac:dyDescent="0.25">
      <c r="A75" s="44" t="s">
        <v>265</v>
      </c>
      <c r="B75" s="104"/>
      <c r="C75" s="105"/>
      <c r="D75" s="105"/>
      <c r="E75" s="105"/>
      <c r="F75" s="105"/>
      <c r="G75" s="106">
        <f>H74</f>
        <v>67.400000000000006</v>
      </c>
      <c r="H75" s="105">
        <f>G75+I75</f>
        <v>67.820000000000007</v>
      </c>
      <c r="I75" s="105">
        <v>0.42</v>
      </c>
      <c r="J75" s="105"/>
      <c r="K75" s="108">
        <v>5462</v>
      </c>
      <c r="L75" s="105">
        <f t="shared" si="1"/>
        <v>0.40568884704140867</v>
      </c>
      <c r="M75" s="108" t="s">
        <v>36</v>
      </c>
      <c r="N75" s="108"/>
      <c r="O75" s="108"/>
      <c r="P75" s="108"/>
      <c r="Q75" s="108"/>
      <c r="R75" s="108"/>
      <c r="S75" s="108"/>
      <c r="T75" s="109"/>
      <c r="U75" s="109"/>
      <c r="V75" s="109" t="s">
        <v>286</v>
      </c>
      <c r="W75" s="108"/>
      <c r="X75" s="108"/>
      <c r="Y75" s="120" t="s">
        <v>470</v>
      </c>
      <c r="Z75" s="110" t="s">
        <v>231</v>
      </c>
      <c r="AA75" s="111"/>
    </row>
    <row r="76" spans="1:27" x14ac:dyDescent="0.25">
      <c r="A76" s="44" t="s">
        <v>265</v>
      </c>
      <c r="B76" s="104"/>
      <c r="C76" s="105"/>
      <c r="D76" s="105"/>
      <c r="E76" s="105"/>
      <c r="F76" s="105"/>
      <c r="G76" s="106">
        <f t="shared" ref="G76:G83" si="12">H75</f>
        <v>67.820000000000007</v>
      </c>
      <c r="H76" s="105">
        <f t="shared" ref="H76:H83" si="13">G76+I76</f>
        <v>68.06</v>
      </c>
      <c r="I76" s="105">
        <v>0.24</v>
      </c>
      <c r="J76" s="105"/>
      <c r="K76" s="108">
        <v>5463</v>
      </c>
      <c r="L76" s="105">
        <f t="shared" si="1"/>
        <v>0.23182219830937639</v>
      </c>
      <c r="M76" s="108" t="s">
        <v>36</v>
      </c>
      <c r="N76" s="108"/>
      <c r="O76" s="108"/>
      <c r="P76" s="108"/>
      <c r="Q76" s="108"/>
      <c r="R76" s="108"/>
      <c r="S76" s="108"/>
      <c r="T76" s="109"/>
      <c r="U76" s="109"/>
      <c r="V76" s="109" t="s">
        <v>286</v>
      </c>
      <c r="W76" s="108"/>
      <c r="X76" s="108"/>
      <c r="Y76" s="120" t="s">
        <v>470</v>
      </c>
      <c r="Z76" s="110" t="s">
        <v>227</v>
      </c>
      <c r="AA76" s="111"/>
    </row>
    <row r="77" spans="1:27" x14ac:dyDescent="0.25">
      <c r="A77" s="44" t="s">
        <v>265</v>
      </c>
      <c r="B77" s="104"/>
      <c r="C77" s="105"/>
      <c r="D77" s="105"/>
      <c r="E77" s="105"/>
      <c r="F77" s="105"/>
      <c r="G77" s="106">
        <f t="shared" si="12"/>
        <v>68.06</v>
      </c>
      <c r="H77" s="105">
        <f t="shared" si="13"/>
        <v>68.45</v>
      </c>
      <c r="I77" s="105">
        <v>0.39</v>
      </c>
      <c r="J77" s="105"/>
      <c r="K77" s="108">
        <v>5464</v>
      </c>
      <c r="L77" s="105">
        <f t="shared" si="1"/>
        <v>0.37671107225273665</v>
      </c>
      <c r="M77" s="108" t="s">
        <v>36</v>
      </c>
      <c r="N77" s="108"/>
      <c r="O77" s="108"/>
      <c r="P77" s="108"/>
      <c r="Q77" s="108"/>
      <c r="R77" s="108"/>
      <c r="S77" s="108"/>
      <c r="T77" s="109"/>
      <c r="U77" s="109"/>
      <c r="V77" s="109" t="s">
        <v>286</v>
      </c>
      <c r="W77" s="108"/>
      <c r="X77" s="108"/>
      <c r="Y77" s="120" t="s">
        <v>470</v>
      </c>
      <c r="Z77" s="110" t="s">
        <v>227</v>
      </c>
      <c r="AA77" s="111"/>
    </row>
    <row r="78" spans="1:27" x14ac:dyDescent="0.25">
      <c r="A78" s="44" t="s">
        <v>265</v>
      </c>
      <c r="B78" s="51"/>
      <c r="C78" s="88"/>
      <c r="D78" s="88"/>
      <c r="E78" s="88"/>
      <c r="F78" s="88"/>
      <c r="G78" s="87">
        <f t="shared" si="12"/>
        <v>68.45</v>
      </c>
      <c r="H78" s="88">
        <f t="shared" si="13"/>
        <v>68.53</v>
      </c>
      <c r="I78" s="88">
        <v>0.08</v>
      </c>
      <c r="J78" s="88"/>
      <c r="K78" s="127">
        <v>5465</v>
      </c>
      <c r="L78" s="88">
        <f t="shared" si="1"/>
        <v>7.7274066103125469E-2</v>
      </c>
      <c r="M78" s="45" t="s">
        <v>36</v>
      </c>
      <c r="N78" s="45"/>
      <c r="O78" s="45"/>
      <c r="P78" s="45"/>
      <c r="Q78" s="45"/>
      <c r="R78" s="45"/>
      <c r="S78" s="45"/>
      <c r="T78" s="79"/>
      <c r="U78" s="79"/>
      <c r="V78" s="79" t="s">
        <v>286</v>
      </c>
      <c r="W78" s="45"/>
      <c r="X78" s="45"/>
      <c r="Y78" s="119"/>
      <c r="Z78" s="80" t="s">
        <v>230</v>
      </c>
      <c r="AA78" s="116" t="s">
        <v>313</v>
      </c>
    </row>
    <row r="79" spans="1:27" x14ac:dyDescent="0.25">
      <c r="A79" s="44" t="s">
        <v>265</v>
      </c>
      <c r="B79" s="51"/>
      <c r="C79" s="88"/>
      <c r="D79" s="88"/>
      <c r="E79" s="88"/>
      <c r="F79" s="88"/>
      <c r="G79" s="87">
        <f t="shared" si="12"/>
        <v>68.53</v>
      </c>
      <c r="H79" s="88">
        <f t="shared" si="13"/>
        <v>68.599999999999994</v>
      </c>
      <c r="I79" s="88">
        <v>7.0000000000000007E-2</v>
      </c>
      <c r="J79" s="88"/>
      <c r="K79" s="127">
        <v>5465</v>
      </c>
      <c r="L79" s="88">
        <f t="shared" si="1"/>
        <v>6.7614807840234784E-2</v>
      </c>
      <c r="M79" s="45" t="s">
        <v>36</v>
      </c>
      <c r="N79" s="45"/>
      <c r="O79" s="45"/>
      <c r="P79" s="45"/>
      <c r="Q79" s="45"/>
      <c r="R79" s="45"/>
      <c r="S79" s="45"/>
      <c r="T79" s="79"/>
      <c r="U79" s="79"/>
      <c r="V79" s="79" t="s">
        <v>286</v>
      </c>
      <c r="W79" s="45"/>
      <c r="X79" s="45"/>
      <c r="Y79" s="119"/>
      <c r="Z79" s="80" t="s">
        <v>1</v>
      </c>
      <c r="AA79" s="116" t="s">
        <v>314</v>
      </c>
    </row>
    <row r="80" spans="1:27" x14ac:dyDescent="0.25">
      <c r="A80" s="44" t="s">
        <v>265</v>
      </c>
      <c r="B80" s="51"/>
      <c r="C80" s="88"/>
      <c r="D80" s="88"/>
      <c r="E80" s="88"/>
      <c r="F80" s="88"/>
      <c r="G80" s="87">
        <f t="shared" si="12"/>
        <v>68.599999999999994</v>
      </c>
      <c r="H80" s="88">
        <f t="shared" si="13"/>
        <v>68.739999999999995</v>
      </c>
      <c r="I80" s="88">
        <v>0.14000000000000001</v>
      </c>
      <c r="J80" s="88"/>
      <c r="K80" s="45">
        <v>5466</v>
      </c>
      <c r="L80" s="88">
        <f t="shared" si="1"/>
        <v>0.13522961568046957</v>
      </c>
      <c r="M80" s="45" t="s">
        <v>52</v>
      </c>
      <c r="N80" s="45"/>
      <c r="O80" s="45"/>
      <c r="P80" s="45"/>
      <c r="Q80" s="45" t="s">
        <v>105</v>
      </c>
      <c r="R80" s="45"/>
      <c r="S80" s="45"/>
      <c r="T80" s="79"/>
      <c r="U80" s="79"/>
      <c r="V80" s="79" t="s">
        <v>286</v>
      </c>
      <c r="W80" s="45"/>
      <c r="X80" s="45"/>
      <c r="Y80" s="119"/>
      <c r="Z80" s="80" t="s">
        <v>77</v>
      </c>
      <c r="AA80" s="63" t="s">
        <v>315</v>
      </c>
    </row>
    <row r="81" spans="1:27" x14ac:dyDescent="0.25">
      <c r="A81" s="44" t="s">
        <v>265</v>
      </c>
      <c r="B81" s="51"/>
      <c r="C81" s="88"/>
      <c r="D81" s="88"/>
      <c r="E81" s="88"/>
      <c r="F81" s="88"/>
      <c r="G81" s="87">
        <f t="shared" si="12"/>
        <v>68.739999999999995</v>
      </c>
      <c r="H81" s="88">
        <f t="shared" si="13"/>
        <v>68.819999999999993</v>
      </c>
      <c r="I81" s="88">
        <v>0.08</v>
      </c>
      <c r="J81" s="88"/>
      <c r="K81" s="45"/>
      <c r="L81" s="88">
        <f t="shared" si="1"/>
        <v>7.7274066103125469E-2</v>
      </c>
      <c r="M81" s="45" t="s">
        <v>42</v>
      </c>
      <c r="N81" s="45"/>
      <c r="O81" s="45"/>
      <c r="P81" s="45"/>
      <c r="Q81" s="45" t="s">
        <v>105</v>
      </c>
      <c r="R81" s="45"/>
      <c r="S81" s="45"/>
      <c r="T81" s="79"/>
      <c r="U81" s="79"/>
      <c r="V81" s="79" t="s">
        <v>286</v>
      </c>
      <c r="W81" s="45"/>
      <c r="X81" s="45"/>
      <c r="Y81" s="119"/>
      <c r="Z81" s="80" t="s">
        <v>71</v>
      </c>
      <c r="AA81" s="63" t="s">
        <v>316</v>
      </c>
    </row>
    <row r="82" spans="1:27" ht="27" x14ac:dyDescent="0.25">
      <c r="A82" s="44" t="s">
        <v>265</v>
      </c>
      <c r="B82" s="51"/>
      <c r="C82" s="88"/>
      <c r="D82" s="88"/>
      <c r="E82" s="88"/>
      <c r="F82" s="88"/>
      <c r="G82" s="87">
        <f t="shared" si="12"/>
        <v>68.819999999999993</v>
      </c>
      <c r="H82" s="88">
        <f t="shared" si="13"/>
        <v>70.16</v>
      </c>
      <c r="I82" s="88">
        <v>1.34</v>
      </c>
      <c r="J82" s="88"/>
      <c r="K82" s="45"/>
      <c r="L82" s="88">
        <f t="shared" si="1"/>
        <v>1.2943406072273516</v>
      </c>
      <c r="M82" s="45" t="s">
        <v>45</v>
      </c>
      <c r="N82" s="45" t="s">
        <v>42</v>
      </c>
      <c r="O82" s="45"/>
      <c r="P82" s="45"/>
      <c r="Q82" s="45" t="s">
        <v>101</v>
      </c>
      <c r="R82" s="45" t="s">
        <v>137</v>
      </c>
      <c r="S82" s="45"/>
      <c r="T82" s="79"/>
      <c r="U82" s="79"/>
      <c r="V82" s="79" t="s">
        <v>286</v>
      </c>
      <c r="W82" s="45"/>
      <c r="X82" s="45"/>
      <c r="Y82" s="119"/>
      <c r="Z82" s="80" t="s">
        <v>9</v>
      </c>
      <c r="AA82" s="63" t="s">
        <v>317</v>
      </c>
    </row>
    <row r="83" spans="1:27" x14ac:dyDescent="0.25">
      <c r="A83" s="44" t="s">
        <v>265</v>
      </c>
      <c r="B83" s="51"/>
      <c r="C83" s="88"/>
      <c r="D83" s="88"/>
      <c r="E83" s="88" t="s">
        <v>425</v>
      </c>
      <c r="F83" s="88"/>
      <c r="G83" s="87">
        <f t="shared" si="12"/>
        <v>70.16</v>
      </c>
      <c r="H83" s="88">
        <f t="shared" si="13"/>
        <v>70.22</v>
      </c>
      <c r="I83" s="88">
        <v>0.06</v>
      </c>
      <c r="J83" s="88"/>
      <c r="K83" s="45"/>
      <c r="L83" s="88">
        <f t="shared" si="1"/>
        <v>5.7955549577344098E-2</v>
      </c>
      <c r="M83" s="45" t="s">
        <v>42</v>
      </c>
      <c r="N83" s="45" t="s">
        <v>36</v>
      </c>
      <c r="O83" s="45"/>
      <c r="P83" s="45"/>
      <c r="Q83" s="45"/>
      <c r="R83" s="45"/>
      <c r="S83" s="45"/>
      <c r="T83" s="79"/>
      <c r="U83" s="79"/>
      <c r="V83" s="79" t="s">
        <v>286</v>
      </c>
      <c r="W83" s="45"/>
      <c r="X83" s="45"/>
      <c r="Y83" s="119"/>
      <c r="Z83" s="80" t="s">
        <v>77</v>
      </c>
      <c r="AA83" s="63" t="s">
        <v>324</v>
      </c>
    </row>
    <row r="84" spans="1:27" x14ac:dyDescent="0.25">
      <c r="A84" s="44" t="s">
        <v>265</v>
      </c>
      <c r="B84" s="51"/>
      <c r="C84" s="88"/>
      <c r="D84" s="88"/>
      <c r="E84" s="88"/>
      <c r="F84" s="88"/>
      <c r="G84" s="153">
        <v>70.22</v>
      </c>
      <c r="H84" s="153">
        <v>80.099999999999994</v>
      </c>
      <c r="I84" s="152">
        <v>0</v>
      </c>
      <c r="J84" s="152">
        <f>H84-G84</f>
        <v>9.8799999999999955</v>
      </c>
      <c r="K84" s="154"/>
      <c r="L84" s="88">
        <f t="shared" si="1"/>
        <v>9.5433471637359908</v>
      </c>
      <c r="M84" s="154"/>
      <c r="N84" s="154"/>
      <c r="O84" s="154"/>
      <c r="P84" s="154"/>
      <c r="Q84" s="154"/>
      <c r="R84" s="154"/>
      <c r="S84" s="154"/>
      <c r="T84" s="155"/>
      <c r="U84" s="155"/>
      <c r="V84" s="79" t="s">
        <v>286</v>
      </c>
      <c r="W84" s="45"/>
      <c r="X84" s="154"/>
      <c r="Y84" s="156"/>
      <c r="Z84" s="157" t="s">
        <v>224</v>
      </c>
      <c r="AA84" s="146" t="s">
        <v>483</v>
      </c>
    </row>
    <row r="85" spans="1:27" x14ac:dyDescent="0.25">
      <c r="A85" s="44" t="s">
        <v>265</v>
      </c>
      <c r="B85" s="52">
        <v>8</v>
      </c>
      <c r="C85" s="96">
        <v>80.099999999999994</v>
      </c>
      <c r="D85" s="96">
        <v>82.27</v>
      </c>
      <c r="E85" s="96">
        <f>D85-C85</f>
        <v>2.1700000000000017</v>
      </c>
      <c r="F85" s="96">
        <f>SUM(I86:I88)</f>
        <v>2.1700000000000017</v>
      </c>
      <c r="G85" s="81"/>
      <c r="H85" s="82"/>
      <c r="I85" s="82"/>
      <c r="J85" s="83"/>
      <c r="K85" s="53"/>
      <c r="L85" s="82"/>
      <c r="M85" s="84"/>
      <c r="N85" s="84"/>
      <c r="O85" s="84"/>
      <c r="P85" s="84"/>
      <c r="Q85" s="84"/>
      <c r="R85" s="84"/>
      <c r="S85" s="84"/>
      <c r="T85" s="85"/>
      <c r="U85" s="85"/>
      <c r="V85" s="85"/>
      <c r="W85" s="84"/>
      <c r="X85" s="84"/>
      <c r="Y85" s="118"/>
      <c r="Z85" s="86"/>
      <c r="AA85" s="72" t="s">
        <v>432</v>
      </c>
    </row>
    <row r="86" spans="1:27" ht="40.5" x14ac:dyDescent="0.25">
      <c r="A86" s="44" t="s">
        <v>265</v>
      </c>
      <c r="B86" s="51"/>
      <c r="C86" s="88"/>
      <c r="D86" s="88"/>
      <c r="E86" s="88"/>
      <c r="F86" s="88"/>
      <c r="G86" s="87">
        <v>80.099999999999994</v>
      </c>
      <c r="H86" s="88">
        <v>81.3</v>
      </c>
      <c r="I86" s="88">
        <v>1.2000000000000028</v>
      </c>
      <c r="J86" s="88"/>
      <c r="K86" s="45"/>
      <c r="L86" s="88">
        <f t="shared" si="1"/>
        <v>1.1535140351259854</v>
      </c>
      <c r="M86" s="45" t="s">
        <v>45</v>
      </c>
      <c r="N86" s="45" t="s">
        <v>42</v>
      </c>
      <c r="O86" s="45" t="s">
        <v>67</v>
      </c>
      <c r="P86" s="45" t="s">
        <v>165</v>
      </c>
      <c r="Q86" s="45" t="s">
        <v>129</v>
      </c>
      <c r="R86" s="45" t="s">
        <v>125</v>
      </c>
      <c r="S86" s="45"/>
      <c r="T86" s="79" t="s">
        <v>275</v>
      </c>
      <c r="U86" s="79"/>
      <c r="V86" s="79" t="s">
        <v>275</v>
      </c>
      <c r="W86" s="45"/>
      <c r="X86" s="45" t="s">
        <v>143</v>
      </c>
      <c r="Y86" s="119"/>
      <c r="Z86" s="80" t="s">
        <v>65</v>
      </c>
      <c r="AA86" s="63" t="s">
        <v>325</v>
      </c>
    </row>
    <row r="87" spans="1:27" x14ac:dyDescent="0.25">
      <c r="A87" s="44" t="s">
        <v>265</v>
      </c>
      <c r="B87" s="51"/>
      <c r="C87" s="88"/>
      <c r="D87" s="88"/>
      <c r="E87" s="88"/>
      <c r="F87" s="88"/>
      <c r="G87" s="87">
        <f>H86</f>
        <v>81.3</v>
      </c>
      <c r="H87" s="88">
        <f>G87+I87</f>
        <v>81.459999999999994</v>
      </c>
      <c r="I87" s="88">
        <v>0.15999999999999659</v>
      </c>
      <c r="J87" s="88"/>
      <c r="K87" s="45">
        <v>5467</v>
      </c>
      <c r="L87" s="88">
        <f t="shared" si="1"/>
        <v>0.15380187135012774</v>
      </c>
      <c r="M87" s="45" t="s">
        <v>45</v>
      </c>
      <c r="N87" s="45" t="s">
        <v>42</v>
      </c>
      <c r="O87" s="45" t="s">
        <v>67</v>
      </c>
      <c r="P87" s="45" t="s">
        <v>165</v>
      </c>
      <c r="Q87" s="45" t="s">
        <v>129</v>
      </c>
      <c r="R87" s="45" t="s">
        <v>125</v>
      </c>
      <c r="S87" s="45"/>
      <c r="T87" s="79"/>
      <c r="U87" s="79"/>
      <c r="V87" s="79" t="s">
        <v>275</v>
      </c>
      <c r="W87" s="45"/>
      <c r="X87" s="45" t="s">
        <v>146</v>
      </c>
      <c r="Y87" s="119"/>
      <c r="Z87" s="80" t="s">
        <v>65</v>
      </c>
      <c r="AA87" s="63" t="s">
        <v>326</v>
      </c>
    </row>
    <row r="88" spans="1:27" x14ac:dyDescent="0.25">
      <c r="A88" s="44" t="s">
        <v>265</v>
      </c>
      <c r="B88" s="51"/>
      <c r="C88" s="88"/>
      <c r="D88" s="88"/>
      <c r="E88" s="88"/>
      <c r="F88" s="88"/>
      <c r="G88" s="87">
        <f>H87</f>
        <v>81.459999999999994</v>
      </c>
      <c r="H88" s="88">
        <f>G88+I88</f>
        <v>82.27</v>
      </c>
      <c r="I88" s="88">
        <v>0.81000000000000227</v>
      </c>
      <c r="J88" s="88"/>
      <c r="K88" s="45"/>
      <c r="L88" s="88">
        <f t="shared" si="1"/>
        <v>0.77862197371004049</v>
      </c>
      <c r="M88" s="45" t="s">
        <v>45</v>
      </c>
      <c r="N88" s="45" t="s">
        <v>42</v>
      </c>
      <c r="O88" s="45" t="s">
        <v>67</v>
      </c>
      <c r="P88" s="45" t="s">
        <v>165</v>
      </c>
      <c r="Q88" s="45" t="s">
        <v>129</v>
      </c>
      <c r="R88" s="45" t="s">
        <v>125</v>
      </c>
      <c r="S88" s="45"/>
      <c r="T88" s="79"/>
      <c r="U88" s="79"/>
      <c r="V88" s="79" t="s">
        <v>275</v>
      </c>
      <c r="W88" s="45"/>
      <c r="X88" s="45" t="s">
        <v>146</v>
      </c>
      <c r="Y88" s="119"/>
      <c r="Z88" s="80" t="s">
        <v>65</v>
      </c>
      <c r="AA88" s="63" t="s">
        <v>327</v>
      </c>
    </row>
    <row r="89" spans="1:27" x14ac:dyDescent="0.25">
      <c r="A89" s="44" t="s">
        <v>265</v>
      </c>
      <c r="B89" s="52">
        <v>9</v>
      </c>
      <c r="C89" s="96">
        <v>82.27</v>
      </c>
      <c r="D89" s="96">
        <v>85.42</v>
      </c>
      <c r="E89" s="96">
        <f>D89-C89</f>
        <v>3.1500000000000057</v>
      </c>
      <c r="F89" s="96">
        <f>SUM(I90:I97)</f>
        <v>3.0700000000000078</v>
      </c>
      <c r="G89" s="81"/>
      <c r="H89" s="82"/>
      <c r="I89" s="82"/>
      <c r="J89" s="83"/>
      <c r="K89" s="53"/>
      <c r="L89" s="82"/>
      <c r="M89" s="84"/>
      <c r="N89" s="84"/>
      <c r="O89" s="84"/>
      <c r="P89" s="84"/>
      <c r="Q89" s="84"/>
      <c r="R89" s="84"/>
      <c r="S89" s="84"/>
      <c r="T89" s="85"/>
      <c r="U89" s="85"/>
      <c r="V89" s="85"/>
      <c r="W89" s="84"/>
      <c r="X89" s="84"/>
      <c r="Y89" s="118"/>
      <c r="Z89" s="86"/>
      <c r="AA89" s="72" t="s">
        <v>433</v>
      </c>
    </row>
    <row r="90" spans="1:27" x14ac:dyDescent="0.25">
      <c r="A90" s="44" t="s">
        <v>265</v>
      </c>
      <c r="B90" s="51"/>
      <c r="C90" s="88"/>
      <c r="D90" s="88"/>
      <c r="E90" s="88"/>
      <c r="F90" s="88"/>
      <c r="G90" s="87">
        <v>82.27</v>
      </c>
      <c r="H90" s="88">
        <v>83.11</v>
      </c>
      <c r="I90" s="88">
        <v>0.84000000000000341</v>
      </c>
      <c r="J90" s="88"/>
      <c r="K90" s="45"/>
      <c r="L90" s="88">
        <f t="shared" si="1"/>
        <v>0.8074598245881911</v>
      </c>
      <c r="M90" s="45" t="s">
        <v>45</v>
      </c>
      <c r="N90" s="45" t="s">
        <v>42</v>
      </c>
      <c r="O90" s="45" t="s">
        <v>67</v>
      </c>
      <c r="P90" s="45" t="s">
        <v>165</v>
      </c>
      <c r="Q90" s="45" t="s">
        <v>129</v>
      </c>
      <c r="R90" s="45" t="s">
        <v>101</v>
      </c>
      <c r="S90" s="45"/>
      <c r="T90" s="79"/>
      <c r="U90" s="79"/>
      <c r="V90" s="79" t="s">
        <v>275</v>
      </c>
      <c r="W90" s="45"/>
      <c r="X90" s="45" t="s">
        <v>143</v>
      </c>
      <c r="Y90" s="119"/>
      <c r="Z90" s="80" t="s">
        <v>65</v>
      </c>
      <c r="AA90" s="63" t="s">
        <v>458</v>
      </c>
    </row>
    <row r="91" spans="1:27" ht="40.5" x14ac:dyDescent="0.25">
      <c r="A91" s="44" t="s">
        <v>265</v>
      </c>
      <c r="B91" s="51"/>
      <c r="C91" s="88"/>
      <c r="D91" s="88"/>
      <c r="E91" s="88"/>
      <c r="F91" s="88"/>
      <c r="G91" s="87">
        <f>H90</f>
        <v>83.11</v>
      </c>
      <c r="H91" s="88">
        <f>G91+I91</f>
        <v>83.32</v>
      </c>
      <c r="I91" s="88">
        <v>0.20999999999999375</v>
      </c>
      <c r="J91" s="88"/>
      <c r="K91" s="45"/>
      <c r="L91" s="88">
        <f t="shared" ref="L91:L154" si="14">(I91+J91)*COS(RADIANS(V91))</f>
        <v>0.20186495614704095</v>
      </c>
      <c r="M91" s="45" t="s">
        <v>39</v>
      </c>
      <c r="N91" s="45" t="s">
        <v>48</v>
      </c>
      <c r="O91" s="45" t="s">
        <v>67</v>
      </c>
      <c r="P91" s="45" t="s">
        <v>167</v>
      </c>
      <c r="Q91" s="45" t="s">
        <v>109</v>
      </c>
      <c r="R91" s="45" t="s">
        <v>113</v>
      </c>
      <c r="S91" s="45"/>
      <c r="T91" s="79"/>
      <c r="U91" s="79"/>
      <c r="V91" s="79" t="s">
        <v>275</v>
      </c>
      <c r="W91" s="45"/>
      <c r="X91" s="45" t="s">
        <v>143</v>
      </c>
      <c r="Y91" s="119"/>
      <c r="Z91" s="80" t="s">
        <v>65</v>
      </c>
      <c r="AA91" s="63" t="s">
        <v>459</v>
      </c>
    </row>
    <row r="92" spans="1:27" ht="27" x14ac:dyDescent="0.25">
      <c r="A92" s="44" t="s">
        <v>265</v>
      </c>
      <c r="B92" s="51"/>
      <c r="C92" s="88"/>
      <c r="D92" s="88"/>
      <c r="E92" s="88"/>
      <c r="F92" s="88"/>
      <c r="G92" s="87">
        <f t="shared" ref="G92:G95" si="15">H91</f>
        <v>83.32</v>
      </c>
      <c r="H92" s="88">
        <f t="shared" ref="H92:H95" si="16">G92+I92</f>
        <v>84.43</v>
      </c>
      <c r="I92" s="88">
        <v>1.1100000000000136</v>
      </c>
      <c r="J92" s="88"/>
      <c r="K92" s="45"/>
      <c r="L92" s="88">
        <f t="shared" si="14"/>
        <v>1.0670004824915471</v>
      </c>
      <c r="M92" s="45" t="s">
        <v>39</v>
      </c>
      <c r="N92" s="45" t="s">
        <v>48</v>
      </c>
      <c r="O92" s="45" t="s">
        <v>67</v>
      </c>
      <c r="P92" s="45" t="s">
        <v>167</v>
      </c>
      <c r="Q92" s="45" t="s">
        <v>109</v>
      </c>
      <c r="R92" s="45" t="s">
        <v>113</v>
      </c>
      <c r="S92" s="45"/>
      <c r="T92" s="79"/>
      <c r="U92" s="79"/>
      <c r="V92" s="79" t="s">
        <v>275</v>
      </c>
      <c r="W92" s="45"/>
      <c r="X92" s="45" t="s">
        <v>143</v>
      </c>
      <c r="Y92" s="119"/>
      <c r="Z92" s="80" t="s">
        <v>65</v>
      </c>
      <c r="AA92" s="63" t="s">
        <v>328</v>
      </c>
    </row>
    <row r="93" spans="1:27" x14ac:dyDescent="0.25">
      <c r="A93" s="44" t="s">
        <v>265</v>
      </c>
      <c r="B93" s="51"/>
      <c r="C93" s="88"/>
      <c r="D93" s="88"/>
      <c r="E93" s="88"/>
      <c r="F93" s="88"/>
      <c r="G93" s="87">
        <f t="shared" si="15"/>
        <v>84.43</v>
      </c>
      <c r="H93" s="88">
        <f t="shared" si="16"/>
        <v>84.63</v>
      </c>
      <c r="I93" s="88">
        <v>0.19999999999998863</v>
      </c>
      <c r="J93" s="88"/>
      <c r="K93" s="45"/>
      <c r="L93" s="88">
        <f t="shared" si="14"/>
        <v>0.19225233918765286</v>
      </c>
      <c r="M93" s="45" t="s">
        <v>39</v>
      </c>
      <c r="N93" s="45" t="s">
        <v>48</v>
      </c>
      <c r="O93" s="45" t="s">
        <v>67</v>
      </c>
      <c r="P93" s="45" t="s">
        <v>167</v>
      </c>
      <c r="Q93" s="45" t="s">
        <v>109</v>
      </c>
      <c r="R93" s="45" t="s">
        <v>113</v>
      </c>
      <c r="S93" s="45"/>
      <c r="T93" s="79"/>
      <c r="U93" s="79"/>
      <c r="V93" s="79" t="s">
        <v>275</v>
      </c>
      <c r="W93" s="45"/>
      <c r="X93" s="45" t="s">
        <v>143</v>
      </c>
      <c r="Y93" s="119"/>
      <c r="Z93" s="80" t="s">
        <v>65</v>
      </c>
      <c r="AA93" s="63" t="s">
        <v>329</v>
      </c>
    </row>
    <row r="94" spans="1:27" ht="27" x14ac:dyDescent="0.25">
      <c r="A94" s="44" t="s">
        <v>265</v>
      </c>
      <c r="B94" s="51"/>
      <c r="C94" s="88"/>
      <c r="D94" s="88"/>
      <c r="E94" s="88"/>
      <c r="F94" s="88"/>
      <c r="G94" s="87">
        <f t="shared" si="15"/>
        <v>84.63</v>
      </c>
      <c r="H94" s="88">
        <f t="shared" si="16"/>
        <v>85.13</v>
      </c>
      <c r="I94" s="88">
        <v>0.5</v>
      </c>
      <c r="J94" s="88"/>
      <c r="K94" s="45"/>
      <c r="L94" s="88">
        <f t="shared" si="14"/>
        <v>0.48063084796915945</v>
      </c>
      <c r="M94" s="45" t="s">
        <v>42</v>
      </c>
      <c r="N94" s="45" t="s">
        <v>52</v>
      </c>
      <c r="O94" s="45" t="s">
        <v>67</v>
      </c>
      <c r="P94" s="45" t="s">
        <v>169</v>
      </c>
      <c r="Q94" s="45" t="s">
        <v>97</v>
      </c>
      <c r="R94" s="45"/>
      <c r="S94" s="45"/>
      <c r="T94" s="79"/>
      <c r="U94" s="79"/>
      <c r="V94" s="79" t="s">
        <v>275</v>
      </c>
      <c r="W94" s="45"/>
      <c r="X94" s="45" t="s">
        <v>143</v>
      </c>
      <c r="Y94" s="119"/>
      <c r="Z94" s="80" t="s">
        <v>71</v>
      </c>
      <c r="AA94" s="63" t="s">
        <v>330</v>
      </c>
    </row>
    <row r="95" spans="1:27" x14ac:dyDescent="0.25">
      <c r="A95" s="44" t="s">
        <v>265</v>
      </c>
      <c r="B95" s="51"/>
      <c r="C95" s="88"/>
      <c r="D95" s="88"/>
      <c r="E95" s="88"/>
      <c r="F95" s="88"/>
      <c r="G95" s="87">
        <f t="shared" si="15"/>
        <v>85.13</v>
      </c>
      <c r="H95" s="88">
        <f t="shared" si="16"/>
        <v>85.23</v>
      </c>
      <c r="I95" s="88">
        <v>0.10000000000000853</v>
      </c>
      <c r="J95" s="88"/>
      <c r="K95" s="45">
        <v>5469</v>
      </c>
      <c r="L95" s="88">
        <f t="shared" si="14"/>
        <v>9.6126169593840086E-2</v>
      </c>
      <c r="M95" s="45" t="s">
        <v>42</v>
      </c>
      <c r="N95" s="45" t="s">
        <v>52</v>
      </c>
      <c r="O95" s="45" t="s">
        <v>67</v>
      </c>
      <c r="P95" s="45" t="s">
        <v>169</v>
      </c>
      <c r="Q95" s="45" t="s">
        <v>97</v>
      </c>
      <c r="R95" s="45"/>
      <c r="S95" s="45"/>
      <c r="T95" s="79"/>
      <c r="U95" s="79"/>
      <c r="V95" s="79" t="s">
        <v>275</v>
      </c>
      <c r="W95" s="45"/>
      <c r="X95" s="45" t="s">
        <v>143</v>
      </c>
      <c r="Y95" s="119"/>
      <c r="Z95" s="80" t="s">
        <v>77</v>
      </c>
      <c r="AA95" s="63" t="s">
        <v>331</v>
      </c>
    </row>
    <row r="96" spans="1:27" ht="15" customHeight="1" x14ac:dyDescent="0.25">
      <c r="A96" s="44" t="s">
        <v>265</v>
      </c>
      <c r="B96" s="51"/>
      <c r="C96" s="88"/>
      <c r="D96" s="88"/>
      <c r="E96" s="88"/>
      <c r="F96" s="88"/>
      <c r="G96" s="153">
        <v>85.23</v>
      </c>
      <c r="H96" s="152">
        <v>85.31</v>
      </c>
      <c r="I96" s="152">
        <v>0</v>
      </c>
      <c r="J96" s="158">
        <f>H96-G96</f>
        <v>7.9999999999998295E-2</v>
      </c>
      <c r="K96" s="154"/>
      <c r="L96" s="88"/>
      <c r="M96" s="154"/>
      <c r="N96" s="154"/>
      <c r="O96" s="154"/>
      <c r="P96" s="154"/>
      <c r="Q96" s="154"/>
      <c r="R96" s="154"/>
      <c r="S96" s="154"/>
      <c r="T96" s="155"/>
      <c r="U96" s="155"/>
      <c r="V96" s="79" t="s">
        <v>275</v>
      </c>
      <c r="W96" s="45"/>
      <c r="X96" s="154"/>
      <c r="Y96" s="156"/>
      <c r="Z96" s="159" t="s">
        <v>223</v>
      </c>
      <c r="AA96" s="160" t="s">
        <v>480</v>
      </c>
    </row>
    <row r="97" spans="1:27" ht="40.5" x14ac:dyDescent="0.25">
      <c r="A97" s="44" t="s">
        <v>265</v>
      </c>
      <c r="B97" s="51"/>
      <c r="C97" s="88"/>
      <c r="D97" s="88"/>
      <c r="E97" s="88"/>
      <c r="F97" s="88"/>
      <c r="G97" s="87">
        <v>85.31</v>
      </c>
      <c r="H97" s="88">
        <v>85.42</v>
      </c>
      <c r="I97" s="88">
        <v>0.11</v>
      </c>
      <c r="J97" s="88"/>
      <c r="K97" s="45">
        <v>5470</v>
      </c>
      <c r="L97" s="88">
        <f t="shared" si="14"/>
        <v>0.10573878655321507</v>
      </c>
      <c r="M97" s="45" t="s">
        <v>36</v>
      </c>
      <c r="N97" s="45"/>
      <c r="O97" s="45" t="s">
        <v>67</v>
      </c>
      <c r="P97" s="45"/>
      <c r="Q97" s="45"/>
      <c r="R97" s="45"/>
      <c r="S97" s="45"/>
      <c r="T97" s="79"/>
      <c r="U97" s="79"/>
      <c r="V97" s="79" t="s">
        <v>275</v>
      </c>
      <c r="W97" s="45"/>
      <c r="X97" s="45" t="s">
        <v>158</v>
      </c>
      <c r="Y97" s="119"/>
      <c r="Z97" s="80" t="s">
        <v>229</v>
      </c>
      <c r="AA97" s="116" t="s">
        <v>332</v>
      </c>
    </row>
    <row r="98" spans="1:27" x14ac:dyDescent="0.25">
      <c r="A98" s="44" t="s">
        <v>265</v>
      </c>
      <c r="B98" s="52">
        <v>10</v>
      </c>
      <c r="C98" s="96">
        <v>85.42</v>
      </c>
      <c r="D98" s="96">
        <v>88.52</v>
      </c>
      <c r="E98" s="96">
        <f>D98-C98</f>
        <v>3.0999999999999943</v>
      </c>
      <c r="F98" s="96">
        <f>SUM(I99:I114)</f>
        <v>3.0399999999999996</v>
      </c>
      <c r="G98" s="81"/>
      <c r="H98" s="82"/>
      <c r="I98" s="82"/>
      <c r="J98" s="83"/>
      <c r="K98" s="53"/>
      <c r="L98" s="82"/>
      <c r="M98" s="84"/>
      <c r="N98" s="84"/>
      <c r="O98" s="84"/>
      <c r="P98" s="84"/>
      <c r="Q98" s="84"/>
      <c r="R98" s="84"/>
      <c r="S98" s="84"/>
      <c r="T98" s="85"/>
      <c r="U98" s="85"/>
      <c r="V98" s="85"/>
      <c r="W98" s="84"/>
      <c r="X98" s="84"/>
      <c r="Y98" s="118"/>
      <c r="Z98" s="86"/>
      <c r="AA98" s="72" t="s">
        <v>434</v>
      </c>
    </row>
    <row r="99" spans="1:27" x14ac:dyDescent="0.25">
      <c r="A99" s="44" t="s">
        <v>265</v>
      </c>
      <c r="B99" s="51"/>
      <c r="C99" s="88"/>
      <c r="D99" s="88"/>
      <c r="E99" s="88"/>
      <c r="F99" s="88"/>
      <c r="G99" s="87">
        <v>85.42</v>
      </c>
      <c r="H99" s="88">
        <v>85.48</v>
      </c>
      <c r="I99" s="88">
        <v>0.06</v>
      </c>
      <c r="J99" s="88"/>
      <c r="K99" s="45"/>
      <c r="L99" s="88">
        <f t="shared" si="14"/>
        <v>5.7955549577344098E-2</v>
      </c>
      <c r="M99" s="45" t="s">
        <v>42</v>
      </c>
      <c r="N99" s="45" t="s">
        <v>36</v>
      </c>
      <c r="O99" s="45"/>
      <c r="P99" s="45" t="s">
        <v>169</v>
      </c>
      <c r="Q99" s="45"/>
      <c r="R99" s="45"/>
      <c r="S99" s="45"/>
      <c r="T99" s="79"/>
      <c r="U99" s="79"/>
      <c r="V99" s="79" t="s">
        <v>286</v>
      </c>
      <c r="W99" s="45"/>
      <c r="X99" s="45" t="s">
        <v>143</v>
      </c>
      <c r="Y99" s="119"/>
      <c r="Z99" s="80" t="s">
        <v>80</v>
      </c>
      <c r="AA99" s="63" t="s">
        <v>333</v>
      </c>
    </row>
    <row r="100" spans="1:27" x14ac:dyDescent="0.25">
      <c r="A100" s="44" t="s">
        <v>265</v>
      </c>
      <c r="B100" s="51"/>
      <c r="C100" s="88"/>
      <c r="D100" s="88"/>
      <c r="E100" s="88"/>
      <c r="F100" s="88"/>
      <c r="G100" s="87">
        <f>H99</f>
        <v>85.48</v>
      </c>
      <c r="H100" s="88">
        <f>G100+I100</f>
        <v>85.600000000000009</v>
      </c>
      <c r="I100" s="88">
        <v>0.12</v>
      </c>
      <c r="J100" s="88"/>
      <c r="K100" s="45"/>
      <c r="L100" s="88">
        <f t="shared" si="14"/>
        <v>0.1159110991546882</v>
      </c>
      <c r="M100" s="45" t="s">
        <v>42</v>
      </c>
      <c r="N100" s="45" t="s">
        <v>45</v>
      </c>
      <c r="O100" s="45"/>
      <c r="P100" s="45" t="s">
        <v>169</v>
      </c>
      <c r="Q100" s="45"/>
      <c r="R100" s="45"/>
      <c r="S100" s="45"/>
      <c r="T100" s="79"/>
      <c r="U100" s="79"/>
      <c r="V100" s="79" t="s">
        <v>286</v>
      </c>
      <c r="W100" s="45"/>
      <c r="X100" s="45" t="s">
        <v>143</v>
      </c>
      <c r="Y100" s="119"/>
      <c r="Z100" s="80" t="s">
        <v>71</v>
      </c>
      <c r="AA100" s="63" t="s">
        <v>334</v>
      </c>
    </row>
    <row r="101" spans="1:27" ht="27" x14ac:dyDescent="0.25">
      <c r="A101" s="44" t="s">
        <v>265</v>
      </c>
      <c r="B101" s="51"/>
      <c r="C101" s="88"/>
      <c r="D101" s="88"/>
      <c r="E101" s="88"/>
      <c r="F101" s="88"/>
      <c r="G101" s="87">
        <f t="shared" ref="G101:G114" si="17">H100</f>
        <v>85.600000000000009</v>
      </c>
      <c r="H101" s="88">
        <f t="shared" ref="H101:H114" si="18">G101+I101</f>
        <v>86.240000000000009</v>
      </c>
      <c r="I101" s="88">
        <v>0.64</v>
      </c>
      <c r="J101" s="88"/>
      <c r="K101" s="45"/>
      <c r="L101" s="88">
        <f t="shared" si="14"/>
        <v>0.6260144644696356</v>
      </c>
      <c r="M101" s="45" t="s">
        <v>39</v>
      </c>
      <c r="N101" s="45" t="s">
        <v>6</v>
      </c>
      <c r="O101" s="45" t="s">
        <v>67</v>
      </c>
      <c r="P101" s="45" t="s">
        <v>82</v>
      </c>
      <c r="Q101" s="45" t="s">
        <v>93</v>
      </c>
      <c r="R101" s="45"/>
      <c r="S101" s="45"/>
      <c r="T101" s="79" t="s">
        <v>286</v>
      </c>
      <c r="U101" s="79" t="s">
        <v>337</v>
      </c>
      <c r="V101" s="79" t="s">
        <v>337</v>
      </c>
      <c r="W101" s="45"/>
      <c r="X101" s="45" t="s">
        <v>146</v>
      </c>
      <c r="Y101" s="119"/>
      <c r="Z101" s="80" t="s">
        <v>9</v>
      </c>
      <c r="AA101" s="63" t="s">
        <v>336</v>
      </c>
    </row>
    <row r="102" spans="1:27" x14ac:dyDescent="0.25">
      <c r="A102" s="44" t="s">
        <v>265</v>
      </c>
      <c r="B102" s="104"/>
      <c r="C102" s="105"/>
      <c r="D102" s="105"/>
      <c r="E102" s="105"/>
      <c r="F102" s="105"/>
      <c r="G102" s="106">
        <f t="shared" si="17"/>
        <v>86.240000000000009</v>
      </c>
      <c r="H102" s="105">
        <f t="shared" si="18"/>
        <v>86.320000000000007</v>
      </c>
      <c r="I102" s="105">
        <v>0.08</v>
      </c>
      <c r="J102" s="105"/>
      <c r="K102" s="108">
        <v>5468</v>
      </c>
      <c r="L102" s="105">
        <f t="shared" si="14"/>
        <v>7.825180805870445E-2</v>
      </c>
      <c r="M102" s="108" t="s">
        <v>36</v>
      </c>
      <c r="N102" s="108"/>
      <c r="O102" s="108"/>
      <c r="P102" s="108"/>
      <c r="Q102" s="108"/>
      <c r="R102" s="108"/>
      <c r="S102" s="108"/>
      <c r="T102" s="109"/>
      <c r="U102" s="109"/>
      <c r="V102" s="109" t="s">
        <v>337</v>
      </c>
      <c r="W102" s="108"/>
      <c r="X102" s="108" t="s">
        <v>146</v>
      </c>
      <c r="Y102" s="120" t="s">
        <v>338</v>
      </c>
      <c r="Z102" s="110" t="s">
        <v>228</v>
      </c>
      <c r="AA102" s="111"/>
    </row>
    <row r="103" spans="1:27" x14ac:dyDescent="0.25">
      <c r="A103" s="44" t="s">
        <v>265</v>
      </c>
      <c r="B103" s="104"/>
      <c r="C103" s="105"/>
      <c r="D103" s="105"/>
      <c r="E103" s="105"/>
      <c r="F103" s="105"/>
      <c r="G103" s="106">
        <f t="shared" si="17"/>
        <v>86.320000000000007</v>
      </c>
      <c r="H103" s="105">
        <f t="shared" si="18"/>
        <v>86.52000000000001</v>
      </c>
      <c r="I103" s="105">
        <v>0.2</v>
      </c>
      <c r="J103" s="105"/>
      <c r="K103" s="108">
        <v>5471</v>
      </c>
      <c r="L103" s="105">
        <f t="shared" si="14"/>
        <v>0.19562952014676116</v>
      </c>
      <c r="M103" s="108" t="s">
        <v>36</v>
      </c>
      <c r="N103" s="108"/>
      <c r="O103" s="108"/>
      <c r="P103" s="108"/>
      <c r="Q103" s="108"/>
      <c r="R103" s="108"/>
      <c r="S103" s="108"/>
      <c r="T103" s="109"/>
      <c r="U103" s="109"/>
      <c r="V103" s="109" t="s">
        <v>337</v>
      </c>
      <c r="W103" s="108"/>
      <c r="X103" s="108" t="s">
        <v>146</v>
      </c>
      <c r="Y103" s="120" t="s">
        <v>338</v>
      </c>
      <c r="Z103" s="110" t="s">
        <v>227</v>
      </c>
      <c r="AA103" s="111" t="s">
        <v>339</v>
      </c>
    </row>
    <row r="104" spans="1:27" x14ac:dyDescent="0.25">
      <c r="A104" s="44" t="s">
        <v>265</v>
      </c>
      <c r="B104" s="104"/>
      <c r="C104" s="105"/>
      <c r="D104" s="105"/>
      <c r="E104" s="105"/>
      <c r="F104" s="105"/>
      <c r="G104" s="106">
        <f t="shared" si="17"/>
        <v>86.52000000000001</v>
      </c>
      <c r="H104" s="105">
        <f t="shared" si="18"/>
        <v>86.76</v>
      </c>
      <c r="I104" s="105">
        <v>0.24</v>
      </c>
      <c r="J104" s="105"/>
      <c r="K104" s="108">
        <v>5472</v>
      </c>
      <c r="L104" s="105">
        <f t="shared" si="14"/>
        <v>0.23475542417611336</v>
      </c>
      <c r="M104" s="108" t="s">
        <v>36</v>
      </c>
      <c r="N104" s="108"/>
      <c r="O104" s="108"/>
      <c r="P104" s="108"/>
      <c r="Q104" s="108"/>
      <c r="R104" s="108"/>
      <c r="S104" s="108"/>
      <c r="T104" s="109"/>
      <c r="U104" s="109"/>
      <c r="V104" s="109" t="s">
        <v>337</v>
      </c>
      <c r="W104" s="108"/>
      <c r="X104" s="108" t="s">
        <v>146</v>
      </c>
      <c r="Y104" s="120" t="s">
        <v>338</v>
      </c>
      <c r="Z104" s="110" t="s">
        <v>227</v>
      </c>
      <c r="AA104" s="111"/>
    </row>
    <row r="105" spans="1:27" x14ac:dyDescent="0.25">
      <c r="A105" s="44" t="s">
        <v>265</v>
      </c>
      <c r="B105" s="104"/>
      <c r="C105" s="105"/>
      <c r="D105" s="105"/>
      <c r="E105" s="105"/>
      <c r="F105" s="105"/>
      <c r="G105" s="106">
        <f t="shared" si="17"/>
        <v>86.76</v>
      </c>
      <c r="H105" s="105">
        <f t="shared" si="18"/>
        <v>86.960000000000008</v>
      </c>
      <c r="I105" s="105">
        <v>0.2</v>
      </c>
      <c r="J105" s="105"/>
      <c r="K105" s="108">
        <v>5473</v>
      </c>
      <c r="L105" s="105">
        <f t="shared" si="14"/>
        <v>0.19562952014676116</v>
      </c>
      <c r="M105" s="108" t="s">
        <v>36</v>
      </c>
      <c r="N105" s="108"/>
      <c r="O105" s="108"/>
      <c r="P105" s="108"/>
      <c r="Q105" s="108"/>
      <c r="R105" s="108"/>
      <c r="S105" s="108"/>
      <c r="T105" s="109"/>
      <c r="U105" s="109"/>
      <c r="V105" s="109" t="s">
        <v>337</v>
      </c>
      <c r="W105" s="108"/>
      <c r="X105" s="108" t="s">
        <v>146</v>
      </c>
      <c r="Y105" s="120" t="s">
        <v>338</v>
      </c>
      <c r="Z105" s="110" t="s">
        <v>227</v>
      </c>
      <c r="AA105" s="111"/>
    </row>
    <row r="106" spans="1:27" x14ac:dyDescent="0.25">
      <c r="A106" s="44" t="s">
        <v>265</v>
      </c>
      <c r="B106" s="51"/>
      <c r="C106" s="88"/>
      <c r="D106" s="88"/>
      <c r="E106" s="88"/>
      <c r="F106" s="88"/>
      <c r="G106" s="87">
        <f t="shared" si="17"/>
        <v>86.960000000000008</v>
      </c>
      <c r="H106" s="88">
        <f t="shared" si="18"/>
        <v>87.220000000000013</v>
      </c>
      <c r="I106" s="88">
        <v>0.26</v>
      </c>
      <c r="J106" s="88"/>
      <c r="K106" s="45">
        <v>5474</v>
      </c>
      <c r="L106" s="88">
        <f t="shared" si="14"/>
        <v>0.25431837619078951</v>
      </c>
      <c r="M106" s="45" t="s">
        <v>42</v>
      </c>
      <c r="N106" s="45" t="s">
        <v>36</v>
      </c>
      <c r="O106" s="45"/>
      <c r="P106" s="45"/>
      <c r="Q106" s="45"/>
      <c r="R106" s="45"/>
      <c r="S106" s="45"/>
      <c r="T106" s="79"/>
      <c r="U106" s="79"/>
      <c r="V106" s="79" t="s">
        <v>337</v>
      </c>
      <c r="W106" s="45"/>
      <c r="X106" s="45" t="s">
        <v>146</v>
      </c>
      <c r="Y106" s="119" t="s">
        <v>487</v>
      </c>
      <c r="Z106" s="80" t="s">
        <v>80</v>
      </c>
      <c r="AA106" s="63" t="s">
        <v>340</v>
      </c>
    </row>
    <row r="107" spans="1:27" x14ac:dyDescent="0.25">
      <c r="A107" s="44" t="s">
        <v>265</v>
      </c>
      <c r="B107" s="51"/>
      <c r="C107" s="88"/>
      <c r="D107" s="88"/>
      <c r="E107" s="88"/>
      <c r="F107" s="88"/>
      <c r="G107" s="87">
        <f t="shared" si="17"/>
        <v>87.220000000000013</v>
      </c>
      <c r="H107" s="88">
        <f t="shared" si="18"/>
        <v>87.370000000000019</v>
      </c>
      <c r="I107" s="88">
        <v>0.15</v>
      </c>
      <c r="J107" s="88"/>
      <c r="K107" s="45">
        <v>5475</v>
      </c>
      <c r="L107" s="88">
        <f t="shared" si="14"/>
        <v>0.14672214011007084</v>
      </c>
      <c r="M107" s="45" t="s">
        <v>36</v>
      </c>
      <c r="N107" s="45" t="s">
        <v>52</v>
      </c>
      <c r="O107" s="45"/>
      <c r="P107" s="45"/>
      <c r="Q107" s="45"/>
      <c r="R107" s="45"/>
      <c r="S107" s="45"/>
      <c r="T107" s="79"/>
      <c r="U107" s="79"/>
      <c r="V107" s="79" t="s">
        <v>337</v>
      </c>
      <c r="W107" s="45"/>
      <c r="X107" s="45" t="s">
        <v>146</v>
      </c>
      <c r="Y107" s="119" t="s">
        <v>487</v>
      </c>
      <c r="Z107" s="80" t="s">
        <v>84</v>
      </c>
      <c r="AA107" s="63" t="s">
        <v>341</v>
      </c>
    </row>
    <row r="108" spans="1:27" x14ac:dyDescent="0.25">
      <c r="A108" s="44" t="s">
        <v>265</v>
      </c>
      <c r="B108" s="104"/>
      <c r="C108" s="105"/>
      <c r="D108" s="105"/>
      <c r="E108" s="105"/>
      <c r="F108" s="105"/>
      <c r="G108" s="106">
        <f t="shared" si="17"/>
        <v>87.370000000000019</v>
      </c>
      <c r="H108" s="105">
        <f t="shared" si="18"/>
        <v>87.630000000000024</v>
      </c>
      <c r="I108" s="105">
        <v>0.26</v>
      </c>
      <c r="J108" s="105"/>
      <c r="K108" s="108">
        <v>5476</v>
      </c>
      <c r="L108" s="105">
        <f t="shared" si="14"/>
        <v>0.2560500157831741</v>
      </c>
      <c r="M108" s="108" t="s">
        <v>36</v>
      </c>
      <c r="N108" s="108"/>
      <c r="O108" s="108"/>
      <c r="P108" s="108"/>
      <c r="Q108" s="108"/>
      <c r="R108" s="108"/>
      <c r="S108" s="108"/>
      <c r="T108" s="109"/>
      <c r="U108" s="109" t="s">
        <v>342</v>
      </c>
      <c r="V108" s="109" t="s">
        <v>342</v>
      </c>
      <c r="W108" s="108"/>
      <c r="X108" s="108" t="s">
        <v>146</v>
      </c>
      <c r="Y108" s="120" t="s">
        <v>356</v>
      </c>
      <c r="Z108" s="110" t="s">
        <v>228</v>
      </c>
      <c r="AA108" s="111" t="s">
        <v>343</v>
      </c>
    </row>
    <row r="109" spans="1:27" x14ac:dyDescent="0.25">
      <c r="A109" s="44" t="s">
        <v>265</v>
      </c>
      <c r="B109" s="51"/>
      <c r="C109" s="88"/>
      <c r="D109" s="88"/>
      <c r="E109" s="88"/>
      <c r="F109" s="88"/>
      <c r="G109" s="87">
        <f t="shared" si="17"/>
        <v>87.630000000000024</v>
      </c>
      <c r="H109" s="88">
        <f t="shared" si="18"/>
        <v>87.750000000000028</v>
      </c>
      <c r="I109" s="88">
        <v>0.12</v>
      </c>
      <c r="J109" s="88"/>
      <c r="K109" s="45">
        <v>5477</v>
      </c>
      <c r="L109" s="88">
        <f t="shared" si="14"/>
        <v>0.11817693036146495</v>
      </c>
      <c r="M109" s="45" t="s">
        <v>42</v>
      </c>
      <c r="N109" s="45" t="s">
        <v>36</v>
      </c>
      <c r="O109" s="45"/>
      <c r="P109" s="45"/>
      <c r="Q109" s="45"/>
      <c r="R109" s="45"/>
      <c r="S109" s="45"/>
      <c r="T109" s="79"/>
      <c r="U109" s="79"/>
      <c r="V109" s="79" t="s">
        <v>342</v>
      </c>
      <c r="W109" s="45"/>
      <c r="X109" s="45" t="s">
        <v>146</v>
      </c>
      <c r="Y109" s="119" t="s">
        <v>463</v>
      </c>
      <c r="Z109" s="80" t="s">
        <v>80</v>
      </c>
      <c r="AA109" s="116" t="s">
        <v>344</v>
      </c>
    </row>
    <row r="110" spans="1:27" x14ac:dyDescent="0.25">
      <c r="A110" s="44" t="s">
        <v>265</v>
      </c>
      <c r="B110" s="104"/>
      <c r="C110" s="105"/>
      <c r="D110" s="105"/>
      <c r="E110" s="105"/>
      <c r="F110" s="105"/>
      <c r="G110" s="106">
        <f t="shared" si="17"/>
        <v>87.750000000000028</v>
      </c>
      <c r="H110" s="105">
        <f t="shared" si="18"/>
        <v>87.980000000000032</v>
      </c>
      <c r="I110" s="105">
        <v>0.23</v>
      </c>
      <c r="J110" s="105"/>
      <c r="K110" s="129">
        <v>5478</v>
      </c>
      <c r="L110" s="105">
        <f t="shared" si="14"/>
        <v>0.22650578319280784</v>
      </c>
      <c r="M110" s="108" t="s">
        <v>36</v>
      </c>
      <c r="N110" s="108"/>
      <c r="O110" s="108"/>
      <c r="P110" s="108"/>
      <c r="Q110" s="108"/>
      <c r="R110" s="108"/>
      <c r="S110" s="108"/>
      <c r="T110" s="109"/>
      <c r="U110" s="109"/>
      <c r="V110" s="109" t="s">
        <v>342</v>
      </c>
      <c r="W110" s="108"/>
      <c r="X110" s="108" t="s">
        <v>146</v>
      </c>
      <c r="Y110" s="120" t="s">
        <v>356</v>
      </c>
      <c r="Z110" s="110" t="s">
        <v>227</v>
      </c>
      <c r="AA110" s="111"/>
    </row>
    <row r="111" spans="1:27" x14ac:dyDescent="0.25">
      <c r="A111" s="44" t="s">
        <v>265</v>
      </c>
      <c r="B111" s="104"/>
      <c r="C111" s="105"/>
      <c r="D111" s="105"/>
      <c r="E111" s="105"/>
      <c r="F111" s="105"/>
      <c r="G111" s="106">
        <f t="shared" si="17"/>
        <v>87.980000000000032</v>
      </c>
      <c r="H111" s="105">
        <f t="shared" si="18"/>
        <v>88.220000000000027</v>
      </c>
      <c r="I111" s="105">
        <v>0.24</v>
      </c>
      <c r="J111" s="105"/>
      <c r="K111" s="129">
        <v>5478</v>
      </c>
      <c r="L111" s="105">
        <f t="shared" si="14"/>
        <v>0.22552622898861802</v>
      </c>
      <c r="M111" s="108" t="s">
        <v>36</v>
      </c>
      <c r="N111" s="108"/>
      <c r="O111" s="108"/>
      <c r="P111" s="108"/>
      <c r="Q111" s="108"/>
      <c r="R111" s="108"/>
      <c r="S111" s="108"/>
      <c r="T111" s="109"/>
      <c r="U111" s="109" t="s">
        <v>335</v>
      </c>
      <c r="V111" s="109" t="s">
        <v>335</v>
      </c>
      <c r="W111" s="108"/>
      <c r="X111" s="108" t="s">
        <v>146</v>
      </c>
      <c r="Y111" s="120" t="s">
        <v>356</v>
      </c>
      <c r="Z111" s="110" t="s">
        <v>231</v>
      </c>
      <c r="AA111" s="111"/>
    </row>
    <row r="112" spans="1:27" x14ac:dyDescent="0.25">
      <c r="A112" s="44" t="s">
        <v>265</v>
      </c>
      <c r="B112" s="51"/>
      <c r="C112" s="88"/>
      <c r="D112" s="88"/>
      <c r="E112" s="88"/>
      <c r="F112" s="88"/>
      <c r="G112" s="87">
        <f t="shared" si="17"/>
        <v>88.220000000000027</v>
      </c>
      <c r="H112" s="88">
        <f t="shared" si="18"/>
        <v>88.330000000000027</v>
      </c>
      <c r="I112" s="88">
        <v>0.11</v>
      </c>
      <c r="J112" s="88"/>
      <c r="K112" s="127">
        <v>5479</v>
      </c>
      <c r="L112" s="88">
        <f t="shared" si="14"/>
        <v>0.10336618828644993</v>
      </c>
      <c r="M112" s="45" t="s">
        <v>36</v>
      </c>
      <c r="N112" s="45"/>
      <c r="O112" s="45"/>
      <c r="P112" s="45"/>
      <c r="Q112" s="45"/>
      <c r="R112" s="45"/>
      <c r="S112" s="45"/>
      <c r="T112" s="79"/>
      <c r="U112" s="79"/>
      <c r="V112" s="79" t="s">
        <v>335</v>
      </c>
      <c r="W112" s="45"/>
      <c r="X112" s="45" t="s">
        <v>146</v>
      </c>
      <c r="Y112" s="119" t="s">
        <v>488</v>
      </c>
      <c r="Z112" s="80" t="s">
        <v>84</v>
      </c>
      <c r="AA112" s="63"/>
    </row>
    <row r="113" spans="1:27" x14ac:dyDescent="0.25">
      <c r="A113" s="44" t="s">
        <v>265</v>
      </c>
      <c r="B113" s="51"/>
      <c r="C113" s="88"/>
      <c r="D113" s="88"/>
      <c r="E113" s="88"/>
      <c r="F113" s="88"/>
      <c r="G113" s="87">
        <f t="shared" si="17"/>
        <v>88.330000000000027</v>
      </c>
      <c r="H113" s="88">
        <f t="shared" si="18"/>
        <v>88.360000000000028</v>
      </c>
      <c r="I113" s="88">
        <v>0.03</v>
      </c>
      <c r="J113" s="88"/>
      <c r="K113" s="127">
        <v>5479</v>
      </c>
      <c r="L113" s="88">
        <f t="shared" si="14"/>
        <v>2.8190778623577252E-2</v>
      </c>
      <c r="M113" s="45" t="s">
        <v>36</v>
      </c>
      <c r="N113" s="45"/>
      <c r="O113" s="45"/>
      <c r="P113" s="45"/>
      <c r="Q113" s="45"/>
      <c r="R113" s="45"/>
      <c r="S113" s="45"/>
      <c r="T113" s="79"/>
      <c r="U113" s="79"/>
      <c r="V113" s="79" t="s">
        <v>335</v>
      </c>
      <c r="W113" s="45"/>
      <c r="X113" s="45" t="s">
        <v>146</v>
      </c>
      <c r="Y113" s="119" t="s">
        <v>488</v>
      </c>
      <c r="Z113" s="80" t="s">
        <v>227</v>
      </c>
      <c r="AA113" s="63"/>
    </row>
    <row r="114" spans="1:27" x14ac:dyDescent="0.25">
      <c r="A114" s="44" t="s">
        <v>265</v>
      </c>
      <c r="B114" s="51"/>
      <c r="C114" s="88"/>
      <c r="D114" s="88"/>
      <c r="E114" s="88"/>
      <c r="F114" s="88"/>
      <c r="G114" s="87">
        <f t="shared" si="17"/>
        <v>88.360000000000028</v>
      </c>
      <c r="H114" s="88">
        <f t="shared" si="18"/>
        <v>88.460000000000022</v>
      </c>
      <c r="I114" s="88">
        <v>0.1</v>
      </c>
      <c r="J114" s="88"/>
      <c r="K114" s="127">
        <v>5479</v>
      </c>
      <c r="L114" s="88">
        <f t="shared" si="14"/>
        <v>9.3969262078590854E-2</v>
      </c>
      <c r="M114" s="45" t="s">
        <v>36</v>
      </c>
      <c r="N114" s="45" t="s">
        <v>52</v>
      </c>
      <c r="O114" s="45"/>
      <c r="P114" s="45"/>
      <c r="Q114" s="45"/>
      <c r="R114" s="45"/>
      <c r="S114" s="45"/>
      <c r="T114" s="79"/>
      <c r="U114" s="79"/>
      <c r="V114" s="79" t="s">
        <v>335</v>
      </c>
      <c r="W114" s="45"/>
      <c r="X114" s="45" t="s">
        <v>146</v>
      </c>
      <c r="Y114" s="119" t="s">
        <v>488</v>
      </c>
      <c r="Z114" s="80" t="s">
        <v>80</v>
      </c>
      <c r="AA114" s="63" t="s">
        <v>345</v>
      </c>
    </row>
    <row r="115" spans="1:27" x14ac:dyDescent="0.25">
      <c r="A115" s="44" t="s">
        <v>265</v>
      </c>
      <c r="B115" s="51"/>
      <c r="C115" s="88"/>
      <c r="D115" s="88"/>
      <c r="E115" s="88"/>
      <c r="F115" s="88"/>
      <c r="G115" s="153">
        <v>88.460000000000022</v>
      </c>
      <c r="H115" s="152">
        <v>88.520000000000024</v>
      </c>
      <c r="I115" s="137">
        <v>0</v>
      </c>
      <c r="J115" s="163">
        <v>0.06</v>
      </c>
      <c r="K115" s="161"/>
      <c r="L115" s="77"/>
      <c r="M115" s="154"/>
      <c r="N115" s="154"/>
      <c r="O115" s="154"/>
      <c r="P115" s="154"/>
      <c r="Q115" s="154"/>
      <c r="R115" s="154"/>
      <c r="S115" s="154"/>
      <c r="T115" s="155"/>
      <c r="U115" s="155"/>
      <c r="V115" s="79"/>
      <c r="W115" s="45"/>
      <c r="X115" s="154"/>
      <c r="Y115" s="119" t="s">
        <v>488</v>
      </c>
      <c r="Z115" s="157" t="s">
        <v>224</v>
      </c>
      <c r="AA115" s="146" t="s">
        <v>476</v>
      </c>
    </row>
    <row r="116" spans="1:27" x14ac:dyDescent="0.25">
      <c r="A116" s="44" t="s">
        <v>265</v>
      </c>
      <c r="B116" s="52">
        <v>11</v>
      </c>
      <c r="C116" s="96">
        <v>88.52</v>
      </c>
      <c r="D116" s="96">
        <v>91.72</v>
      </c>
      <c r="E116" s="96">
        <f>D116-C116</f>
        <v>3.2000000000000028</v>
      </c>
      <c r="F116" s="96">
        <f>SUM(I117:I130)</f>
        <v>2.9999999999999996</v>
      </c>
      <c r="G116" s="81"/>
      <c r="H116" s="82"/>
      <c r="I116" s="82"/>
      <c r="J116" s="83"/>
      <c r="K116" s="53"/>
      <c r="L116" s="82"/>
      <c r="M116" s="84"/>
      <c r="N116" s="84"/>
      <c r="O116" s="84"/>
      <c r="P116" s="84"/>
      <c r="Q116" s="84"/>
      <c r="R116" s="84"/>
      <c r="S116" s="84"/>
      <c r="T116" s="85"/>
      <c r="U116" s="85"/>
      <c r="V116" s="85"/>
      <c r="W116" s="84"/>
      <c r="X116" s="84"/>
      <c r="Y116" s="118"/>
      <c r="Z116" s="86"/>
      <c r="AA116" s="72" t="s">
        <v>435</v>
      </c>
    </row>
    <row r="117" spans="1:27" x14ac:dyDescent="0.25">
      <c r="A117" s="44" t="s">
        <v>265</v>
      </c>
      <c r="B117" s="51"/>
      <c r="C117" s="88"/>
      <c r="D117" s="88"/>
      <c r="E117" s="88"/>
      <c r="F117" s="88"/>
      <c r="G117" s="87">
        <v>88.52</v>
      </c>
      <c r="H117" s="88">
        <v>88.83</v>
      </c>
      <c r="I117" s="88">
        <v>0.31</v>
      </c>
      <c r="J117" s="88"/>
      <c r="K117" s="45">
        <v>5480</v>
      </c>
      <c r="L117" s="88">
        <f t="shared" si="14"/>
        <v>0.30430442686877585</v>
      </c>
      <c r="M117" s="45" t="s">
        <v>39</v>
      </c>
      <c r="N117" s="45"/>
      <c r="O117" s="45"/>
      <c r="P117" s="45" t="s">
        <v>82</v>
      </c>
      <c r="Q117" s="45" t="s">
        <v>93</v>
      </c>
      <c r="R117" s="45"/>
      <c r="S117" s="45"/>
      <c r="T117" s="79"/>
      <c r="U117" s="79" t="s">
        <v>346</v>
      </c>
      <c r="V117" s="79" t="s">
        <v>346</v>
      </c>
      <c r="W117" s="45"/>
      <c r="X117" s="45" t="s">
        <v>143</v>
      </c>
      <c r="Y117" s="119" t="s">
        <v>488</v>
      </c>
      <c r="Z117" s="80" t="s">
        <v>65</v>
      </c>
      <c r="AA117" s="63" t="s">
        <v>347</v>
      </c>
    </row>
    <row r="118" spans="1:27" x14ac:dyDescent="0.25">
      <c r="A118" s="44" t="s">
        <v>265</v>
      </c>
      <c r="B118" s="104"/>
      <c r="C118" s="105"/>
      <c r="D118" s="105"/>
      <c r="E118" s="105"/>
      <c r="F118" s="105"/>
      <c r="G118" s="106">
        <f>H117</f>
        <v>88.83</v>
      </c>
      <c r="H118" s="105">
        <f>G118+I118</f>
        <v>89.149999999999991</v>
      </c>
      <c r="I118" s="105">
        <v>0.32</v>
      </c>
      <c r="J118" s="105"/>
      <c r="K118" s="108">
        <v>5481</v>
      </c>
      <c r="L118" s="112">
        <f t="shared" si="14"/>
        <v>0.31412069870325249</v>
      </c>
      <c r="M118" s="108" t="s">
        <v>36</v>
      </c>
      <c r="N118" s="108"/>
      <c r="O118" s="108"/>
      <c r="P118" s="108"/>
      <c r="Q118" s="108"/>
      <c r="R118" s="108"/>
      <c r="S118" s="108"/>
      <c r="T118" s="109"/>
      <c r="U118" s="109"/>
      <c r="V118" s="109" t="s">
        <v>346</v>
      </c>
      <c r="W118" s="108"/>
      <c r="X118" s="108" t="s">
        <v>146</v>
      </c>
      <c r="Y118" s="120" t="s">
        <v>355</v>
      </c>
      <c r="Z118" s="110" t="s">
        <v>227</v>
      </c>
      <c r="AA118" s="111"/>
    </row>
    <row r="119" spans="1:27" x14ac:dyDescent="0.25">
      <c r="A119" s="44" t="s">
        <v>265</v>
      </c>
      <c r="B119" s="104"/>
      <c r="C119" s="105"/>
      <c r="D119" s="105"/>
      <c r="E119" s="105"/>
      <c r="F119" s="105"/>
      <c r="G119" s="106">
        <f t="shared" ref="G119:G125" si="19">H118</f>
        <v>89.149999999999991</v>
      </c>
      <c r="H119" s="105">
        <f t="shared" ref="H119:H125" si="20">G119+I119</f>
        <v>89.44</v>
      </c>
      <c r="I119" s="105">
        <v>0.28999999999999998</v>
      </c>
      <c r="J119" s="105"/>
      <c r="K119" s="108">
        <v>5482</v>
      </c>
      <c r="L119" s="112">
        <f t="shared" si="14"/>
        <v>0.28467188319982251</v>
      </c>
      <c r="M119" s="108" t="s">
        <v>36</v>
      </c>
      <c r="N119" s="108"/>
      <c r="O119" s="108"/>
      <c r="P119" s="108"/>
      <c r="Q119" s="108"/>
      <c r="R119" s="108"/>
      <c r="S119" s="108"/>
      <c r="T119" s="109"/>
      <c r="U119" s="109"/>
      <c r="V119" s="109" t="s">
        <v>346</v>
      </c>
      <c r="W119" s="108"/>
      <c r="X119" s="108" t="s">
        <v>146</v>
      </c>
      <c r="Y119" s="120" t="s">
        <v>355</v>
      </c>
      <c r="Z119" s="110" t="s">
        <v>228</v>
      </c>
      <c r="AA119" s="111"/>
    </row>
    <row r="120" spans="1:27" x14ac:dyDescent="0.25">
      <c r="A120" s="44" t="s">
        <v>265</v>
      </c>
      <c r="B120" s="104"/>
      <c r="C120" s="105"/>
      <c r="D120" s="105"/>
      <c r="E120" s="105"/>
      <c r="F120" s="105"/>
      <c r="G120" s="106">
        <f t="shared" si="19"/>
        <v>89.44</v>
      </c>
      <c r="H120" s="105">
        <f t="shared" si="20"/>
        <v>89.72</v>
      </c>
      <c r="I120" s="105">
        <v>0.28000000000000003</v>
      </c>
      <c r="J120" s="105"/>
      <c r="K120" s="108">
        <v>5483</v>
      </c>
      <c r="L120" s="112">
        <f t="shared" si="14"/>
        <v>0.27574617084341829</v>
      </c>
      <c r="M120" s="108" t="s">
        <v>36</v>
      </c>
      <c r="N120" s="108"/>
      <c r="O120" s="108"/>
      <c r="P120" s="108"/>
      <c r="Q120" s="108"/>
      <c r="R120" s="108"/>
      <c r="S120" s="108"/>
      <c r="T120" s="109"/>
      <c r="U120" s="109" t="s">
        <v>342</v>
      </c>
      <c r="V120" s="109" t="s">
        <v>342</v>
      </c>
      <c r="W120" s="108"/>
      <c r="X120" s="108" t="s">
        <v>146</v>
      </c>
      <c r="Y120" s="120" t="s">
        <v>355</v>
      </c>
      <c r="Z120" s="110" t="s">
        <v>227</v>
      </c>
      <c r="AA120" s="111" t="s">
        <v>348</v>
      </c>
    </row>
    <row r="121" spans="1:27" x14ac:dyDescent="0.25">
      <c r="A121" s="44" t="s">
        <v>265</v>
      </c>
      <c r="B121" s="51"/>
      <c r="C121" s="88"/>
      <c r="D121" s="88"/>
      <c r="E121" s="88"/>
      <c r="F121" s="88"/>
      <c r="G121" s="87">
        <f t="shared" si="19"/>
        <v>89.72</v>
      </c>
      <c r="H121" s="88">
        <f t="shared" si="20"/>
        <v>89.8</v>
      </c>
      <c r="I121" s="88">
        <v>0.08</v>
      </c>
      <c r="J121" s="88"/>
      <c r="K121" s="45">
        <v>5484</v>
      </c>
      <c r="L121" s="88">
        <f t="shared" si="14"/>
        <v>7.8784620240976641E-2</v>
      </c>
      <c r="M121" s="45" t="s">
        <v>52</v>
      </c>
      <c r="N121" s="45" t="s">
        <v>42</v>
      </c>
      <c r="O121" s="45"/>
      <c r="P121" s="45" t="s">
        <v>169</v>
      </c>
      <c r="Q121" s="45"/>
      <c r="R121" s="45"/>
      <c r="S121" s="45"/>
      <c r="T121" s="79"/>
      <c r="U121" s="79"/>
      <c r="V121" s="79" t="s">
        <v>342</v>
      </c>
      <c r="W121" s="45"/>
      <c r="X121" s="45" t="s">
        <v>143</v>
      </c>
      <c r="Y121" s="119"/>
      <c r="Z121" s="80" t="s">
        <v>80</v>
      </c>
      <c r="AA121" s="63" t="s">
        <v>349</v>
      </c>
    </row>
    <row r="122" spans="1:27" x14ac:dyDescent="0.25">
      <c r="A122" s="44" t="s">
        <v>265</v>
      </c>
      <c r="B122" s="51"/>
      <c r="C122" s="88"/>
      <c r="D122" s="88"/>
      <c r="E122" s="88"/>
      <c r="F122" s="88"/>
      <c r="G122" s="87">
        <f t="shared" si="19"/>
        <v>89.8</v>
      </c>
      <c r="H122" s="88">
        <f t="shared" si="20"/>
        <v>89.86</v>
      </c>
      <c r="I122" s="88">
        <v>0.06</v>
      </c>
      <c r="J122" s="88"/>
      <c r="K122" s="45"/>
      <c r="L122" s="88">
        <f t="shared" si="14"/>
        <v>5.9088465180732477E-2</v>
      </c>
      <c r="M122" s="45" t="s">
        <v>52</v>
      </c>
      <c r="N122" s="45" t="s">
        <v>42</v>
      </c>
      <c r="O122" s="45"/>
      <c r="P122" s="45" t="s">
        <v>169</v>
      </c>
      <c r="Q122" s="45"/>
      <c r="R122" s="45"/>
      <c r="S122" s="45"/>
      <c r="T122" s="79"/>
      <c r="U122" s="79"/>
      <c r="V122" s="79" t="s">
        <v>342</v>
      </c>
      <c r="W122" s="45"/>
      <c r="X122" s="45" t="s">
        <v>143</v>
      </c>
      <c r="Y122" s="119"/>
      <c r="Z122" s="80" t="s">
        <v>80</v>
      </c>
      <c r="AA122" s="63" t="s">
        <v>350</v>
      </c>
    </row>
    <row r="123" spans="1:27" x14ac:dyDescent="0.25">
      <c r="A123" s="44" t="s">
        <v>265</v>
      </c>
      <c r="B123" s="51"/>
      <c r="C123" s="88"/>
      <c r="D123" s="88"/>
      <c r="E123" s="88"/>
      <c r="F123" s="88"/>
      <c r="G123" s="87">
        <f t="shared" si="19"/>
        <v>89.86</v>
      </c>
      <c r="H123" s="88">
        <f t="shared" si="20"/>
        <v>90.1</v>
      </c>
      <c r="I123" s="88">
        <v>0.24</v>
      </c>
      <c r="J123" s="88"/>
      <c r="K123" s="45"/>
      <c r="L123" s="88">
        <f t="shared" si="14"/>
        <v>0.23635386072292991</v>
      </c>
      <c r="M123" s="45" t="s">
        <v>42</v>
      </c>
      <c r="N123" s="45"/>
      <c r="O123" s="45"/>
      <c r="P123" s="45" t="s">
        <v>169</v>
      </c>
      <c r="Q123" s="45"/>
      <c r="R123" s="45"/>
      <c r="S123" s="45"/>
      <c r="T123" s="79"/>
      <c r="U123" s="79"/>
      <c r="V123" s="79" t="s">
        <v>342</v>
      </c>
      <c r="W123" s="45"/>
      <c r="X123" s="45" t="s">
        <v>143</v>
      </c>
      <c r="Y123" s="119"/>
      <c r="Z123" s="80" t="s">
        <v>71</v>
      </c>
      <c r="AA123" s="63"/>
    </row>
    <row r="124" spans="1:27" x14ac:dyDescent="0.25">
      <c r="A124" s="44" t="s">
        <v>265</v>
      </c>
      <c r="B124" s="51"/>
      <c r="C124" s="88"/>
      <c r="D124" s="88"/>
      <c r="E124" s="88"/>
      <c r="F124" s="88"/>
      <c r="G124" s="87">
        <f t="shared" si="19"/>
        <v>90.1</v>
      </c>
      <c r="H124" s="88">
        <f t="shared" si="20"/>
        <v>90.32</v>
      </c>
      <c r="I124" s="88">
        <v>0.22</v>
      </c>
      <c r="J124" s="88"/>
      <c r="K124" s="45"/>
      <c r="L124" s="88">
        <f t="shared" si="14"/>
        <v>0.21665770566268577</v>
      </c>
      <c r="M124" s="45" t="s">
        <v>42</v>
      </c>
      <c r="N124" s="45" t="s">
        <v>36</v>
      </c>
      <c r="O124" s="45"/>
      <c r="P124" s="45"/>
      <c r="Q124" s="45"/>
      <c r="R124" s="45"/>
      <c r="S124" s="45"/>
      <c r="T124" s="79"/>
      <c r="U124" s="79"/>
      <c r="V124" s="79" t="s">
        <v>342</v>
      </c>
      <c r="W124" s="45"/>
      <c r="X124" s="45" t="s">
        <v>150</v>
      </c>
      <c r="Y124" s="119"/>
      <c r="Z124" s="80" t="s">
        <v>80</v>
      </c>
      <c r="AA124" s="63" t="s">
        <v>351</v>
      </c>
    </row>
    <row r="125" spans="1:27" x14ac:dyDescent="0.25">
      <c r="A125" s="44" t="s">
        <v>265</v>
      </c>
      <c r="B125" s="51"/>
      <c r="C125" s="88"/>
      <c r="D125" s="88"/>
      <c r="E125" s="88"/>
      <c r="F125" s="88"/>
      <c r="G125" s="87">
        <f t="shared" si="19"/>
        <v>90.32</v>
      </c>
      <c r="H125" s="88">
        <f t="shared" si="20"/>
        <v>90.899999999999991</v>
      </c>
      <c r="I125" s="88">
        <v>0.57999999999999996</v>
      </c>
      <c r="J125" s="88"/>
      <c r="K125" s="45"/>
      <c r="L125" s="88">
        <f t="shared" si="14"/>
        <v>0.57118849674708061</v>
      </c>
      <c r="M125" s="45" t="s">
        <v>42</v>
      </c>
      <c r="N125" s="45"/>
      <c r="O125" s="45"/>
      <c r="P125" s="45"/>
      <c r="Q125" s="45"/>
      <c r="R125" s="45"/>
      <c r="S125" s="45"/>
      <c r="T125" s="79"/>
      <c r="U125" s="79"/>
      <c r="V125" s="79" t="s">
        <v>342</v>
      </c>
      <c r="W125" s="45"/>
      <c r="X125" s="45" t="s">
        <v>150</v>
      </c>
      <c r="Y125" s="119"/>
      <c r="Z125" s="80" t="s">
        <v>71</v>
      </c>
      <c r="AA125" s="63" t="s">
        <v>352</v>
      </c>
    </row>
    <row r="126" spans="1:27" x14ac:dyDescent="0.25">
      <c r="A126" s="44" t="s">
        <v>265</v>
      </c>
      <c r="B126" s="51"/>
      <c r="C126" s="88"/>
      <c r="D126" s="88"/>
      <c r="E126" s="88"/>
      <c r="F126" s="88"/>
      <c r="G126" s="153">
        <v>90.899999999999991</v>
      </c>
      <c r="H126" s="152">
        <v>91.1</v>
      </c>
      <c r="I126" s="152">
        <v>0</v>
      </c>
      <c r="J126" s="163">
        <v>0.2</v>
      </c>
      <c r="K126" s="154"/>
      <c r="L126" s="88"/>
      <c r="M126" s="154"/>
      <c r="N126" s="154"/>
      <c r="O126" s="154"/>
      <c r="P126" s="154"/>
      <c r="Q126" s="154"/>
      <c r="R126" s="154"/>
      <c r="S126" s="154"/>
      <c r="T126" s="155"/>
      <c r="U126" s="155"/>
      <c r="V126" s="79"/>
      <c r="W126" s="45"/>
      <c r="X126" s="154"/>
      <c r="Y126" s="156"/>
      <c r="Z126" s="157" t="s">
        <v>224</v>
      </c>
      <c r="AA126" s="146" t="s">
        <v>476</v>
      </c>
    </row>
    <row r="127" spans="1:27" x14ac:dyDescent="0.25">
      <c r="A127" s="44" t="s">
        <v>265</v>
      </c>
      <c r="B127" s="51"/>
      <c r="C127" s="88"/>
      <c r="D127" s="88"/>
      <c r="E127" s="88"/>
      <c r="F127" s="88"/>
      <c r="G127" s="87">
        <v>91.1</v>
      </c>
      <c r="H127" s="88">
        <v>91.21</v>
      </c>
      <c r="I127" s="88">
        <v>0.11</v>
      </c>
      <c r="J127" s="88"/>
      <c r="K127" s="45"/>
      <c r="L127" s="88">
        <f t="shared" si="14"/>
        <v>0.10832885283134289</v>
      </c>
      <c r="M127" s="45" t="s">
        <v>42</v>
      </c>
      <c r="N127" s="45" t="s">
        <v>36</v>
      </c>
      <c r="O127" s="45"/>
      <c r="P127" s="45"/>
      <c r="Q127" s="45"/>
      <c r="R127" s="45"/>
      <c r="S127" s="45"/>
      <c r="T127" s="79"/>
      <c r="U127" s="79"/>
      <c r="V127" s="79" t="s">
        <v>342</v>
      </c>
      <c r="W127" s="45"/>
      <c r="X127" s="45" t="s">
        <v>154</v>
      </c>
      <c r="Y127" s="119"/>
      <c r="Z127" s="80" t="s">
        <v>80</v>
      </c>
      <c r="AA127" s="63" t="s">
        <v>353</v>
      </c>
    </row>
    <row r="128" spans="1:27" x14ac:dyDescent="0.25">
      <c r="A128" s="44" t="s">
        <v>265</v>
      </c>
      <c r="B128" s="51"/>
      <c r="C128" s="88"/>
      <c r="D128" s="88"/>
      <c r="E128" s="88"/>
      <c r="F128" s="88"/>
      <c r="G128" s="87">
        <v>91.21</v>
      </c>
      <c r="H128" s="88">
        <v>91.279999999999987</v>
      </c>
      <c r="I128" s="88">
        <v>7.0000000000000007E-2</v>
      </c>
      <c r="J128" s="88"/>
      <c r="K128" s="45"/>
      <c r="L128" s="88">
        <f t="shared" si="14"/>
        <v>6.8936542710854573E-2</v>
      </c>
      <c r="M128" s="45" t="s">
        <v>42</v>
      </c>
      <c r="N128" s="45" t="s">
        <v>36</v>
      </c>
      <c r="O128" s="45"/>
      <c r="P128" s="45"/>
      <c r="Q128" s="45"/>
      <c r="R128" s="45"/>
      <c r="S128" s="45"/>
      <c r="T128" s="79"/>
      <c r="U128" s="79"/>
      <c r="V128" s="79" t="s">
        <v>342</v>
      </c>
      <c r="W128" s="45"/>
      <c r="X128" s="45" t="s">
        <v>146</v>
      </c>
      <c r="Y128" s="119"/>
      <c r="Z128" s="80" t="s">
        <v>80</v>
      </c>
      <c r="AA128" s="63" t="s">
        <v>354</v>
      </c>
    </row>
    <row r="129" spans="1:27" x14ac:dyDescent="0.25">
      <c r="A129" s="44" t="s">
        <v>265</v>
      </c>
      <c r="B129" s="51"/>
      <c r="C129" s="88"/>
      <c r="D129" s="88"/>
      <c r="E129" s="88"/>
      <c r="F129" s="88"/>
      <c r="G129" s="87">
        <v>91.279999999999987</v>
      </c>
      <c r="H129" s="88">
        <v>91.399999999999991</v>
      </c>
      <c r="I129" s="88">
        <v>0.12</v>
      </c>
      <c r="J129" s="88"/>
      <c r="K129" s="45"/>
      <c r="L129" s="88">
        <f t="shared" si="14"/>
        <v>0.11817693036146495</v>
      </c>
      <c r="M129" s="45" t="s">
        <v>45</v>
      </c>
      <c r="N129" s="45"/>
      <c r="O129" s="45"/>
      <c r="P129" s="45"/>
      <c r="Q129" s="45"/>
      <c r="R129" s="45"/>
      <c r="S129" s="45"/>
      <c r="T129" s="79"/>
      <c r="U129" s="79"/>
      <c r="V129" s="79" t="s">
        <v>342</v>
      </c>
      <c r="W129" s="45"/>
      <c r="X129" s="45" t="s">
        <v>143</v>
      </c>
      <c r="Y129" s="119"/>
      <c r="Z129" s="80" t="s">
        <v>9</v>
      </c>
      <c r="AA129" s="63"/>
    </row>
    <row r="130" spans="1:27" x14ac:dyDescent="0.25">
      <c r="A130" s="44" t="s">
        <v>265</v>
      </c>
      <c r="B130" s="51"/>
      <c r="C130" s="88"/>
      <c r="D130" s="88"/>
      <c r="E130" s="88"/>
      <c r="F130" s="88"/>
      <c r="G130" s="87">
        <v>91.399999999999991</v>
      </c>
      <c r="H130" s="88">
        <v>91.719999999999985</v>
      </c>
      <c r="I130" s="88">
        <v>0.32</v>
      </c>
      <c r="J130" s="88"/>
      <c r="K130" s="45"/>
      <c r="L130" s="88">
        <f t="shared" si="14"/>
        <v>0.31513848096390656</v>
      </c>
      <c r="M130" s="45" t="s">
        <v>48</v>
      </c>
      <c r="N130" s="45" t="s">
        <v>45</v>
      </c>
      <c r="O130" s="45"/>
      <c r="P130" s="45" t="s">
        <v>82</v>
      </c>
      <c r="Q130" s="45" t="s">
        <v>101</v>
      </c>
      <c r="R130" s="45"/>
      <c r="S130" s="45"/>
      <c r="T130" s="79"/>
      <c r="U130" s="79"/>
      <c r="V130" s="79" t="s">
        <v>342</v>
      </c>
      <c r="W130" s="45"/>
      <c r="X130" s="45" t="s">
        <v>143</v>
      </c>
      <c r="Y130" s="119"/>
      <c r="Z130" s="80" t="s">
        <v>65</v>
      </c>
      <c r="AA130" s="63"/>
    </row>
    <row r="131" spans="1:27" x14ac:dyDescent="0.25">
      <c r="A131" s="44" t="s">
        <v>265</v>
      </c>
      <c r="B131" s="51"/>
      <c r="C131" s="88"/>
      <c r="D131" s="88"/>
      <c r="E131" s="88"/>
      <c r="F131" s="88"/>
      <c r="G131" s="153">
        <v>91.52</v>
      </c>
      <c r="H131" s="152">
        <v>105.22</v>
      </c>
      <c r="I131" s="152">
        <v>0</v>
      </c>
      <c r="J131" s="152">
        <f>H131-G131</f>
        <v>13.700000000000003</v>
      </c>
      <c r="K131" s="154"/>
      <c r="L131" s="88">
        <f t="shared" si="14"/>
        <v>13.491866216267253</v>
      </c>
      <c r="M131" s="154"/>
      <c r="N131" s="154"/>
      <c r="O131" s="154"/>
      <c r="P131" s="154"/>
      <c r="Q131" s="154"/>
      <c r="R131" s="154"/>
      <c r="S131" s="154"/>
      <c r="T131" s="155"/>
      <c r="U131" s="155"/>
      <c r="V131" s="79" t="s">
        <v>342</v>
      </c>
      <c r="W131" s="45"/>
      <c r="X131" s="154"/>
      <c r="Y131" s="156"/>
      <c r="Z131" s="157" t="s">
        <v>224</v>
      </c>
      <c r="AA131" s="146" t="s">
        <v>482</v>
      </c>
    </row>
    <row r="132" spans="1:27" x14ac:dyDescent="0.25">
      <c r="A132" s="44" t="s">
        <v>265</v>
      </c>
      <c r="B132" s="52">
        <v>12</v>
      </c>
      <c r="C132" s="96">
        <v>105.22</v>
      </c>
      <c r="D132" s="96">
        <v>106.82</v>
      </c>
      <c r="E132" s="96">
        <f>D132-C132</f>
        <v>1.5999999999999943</v>
      </c>
      <c r="F132" s="96">
        <f>SUM(I133:I137)</f>
        <v>1.5999999999999999</v>
      </c>
      <c r="G132" s="81"/>
      <c r="H132" s="82"/>
      <c r="I132" s="82"/>
      <c r="J132" s="83"/>
      <c r="K132" s="53"/>
      <c r="L132" s="82"/>
      <c r="M132" s="84"/>
      <c r="N132" s="84"/>
      <c r="O132" s="84"/>
      <c r="P132" s="84"/>
      <c r="Q132" s="84"/>
      <c r="R132" s="84"/>
      <c r="S132" s="84"/>
      <c r="T132" s="85"/>
      <c r="U132" s="85"/>
      <c r="V132" s="85"/>
      <c r="W132" s="84"/>
      <c r="X132" s="84"/>
      <c r="Y132" s="118"/>
      <c r="Z132" s="86"/>
      <c r="AA132" s="72" t="s">
        <v>436</v>
      </c>
    </row>
    <row r="133" spans="1:27" x14ac:dyDescent="0.25">
      <c r="A133" s="44" t="s">
        <v>265</v>
      </c>
      <c r="B133" s="51"/>
      <c r="C133" s="88"/>
      <c r="D133" s="88"/>
      <c r="E133" s="88"/>
      <c r="F133" s="88"/>
      <c r="G133" s="87">
        <v>105.22</v>
      </c>
      <c r="H133" s="88">
        <v>105.78999999999999</v>
      </c>
      <c r="I133" s="88">
        <v>0.56999999999999995</v>
      </c>
      <c r="J133" s="88"/>
      <c r="K133" s="45"/>
      <c r="L133" s="88">
        <f t="shared" si="14"/>
        <v>0.56134041921695854</v>
      </c>
      <c r="M133" s="45" t="s">
        <v>39</v>
      </c>
      <c r="N133" s="45"/>
      <c r="O133" s="45"/>
      <c r="P133" s="45" t="s">
        <v>82</v>
      </c>
      <c r="Q133" s="45" t="s">
        <v>93</v>
      </c>
      <c r="R133" s="45"/>
      <c r="S133" s="45"/>
      <c r="T133" s="79" t="s">
        <v>342</v>
      </c>
      <c r="U133" s="79"/>
      <c r="V133" s="79" t="s">
        <v>342</v>
      </c>
      <c r="W133" s="45"/>
      <c r="X133" s="45" t="s">
        <v>143</v>
      </c>
      <c r="Y133" s="119"/>
      <c r="Z133" s="80" t="s">
        <v>65</v>
      </c>
      <c r="AA133" s="63" t="s">
        <v>357</v>
      </c>
    </row>
    <row r="134" spans="1:27" ht="27" x14ac:dyDescent="0.25">
      <c r="A134" s="44" t="s">
        <v>265</v>
      </c>
      <c r="B134" s="51"/>
      <c r="C134" s="88"/>
      <c r="D134" s="88"/>
      <c r="E134" s="88"/>
      <c r="F134" s="88"/>
      <c r="G134" s="87">
        <f>H133</f>
        <v>105.78999999999999</v>
      </c>
      <c r="H134" s="88">
        <f>G134+I134</f>
        <v>106.22</v>
      </c>
      <c r="I134" s="88">
        <v>0.43</v>
      </c>
      <c r="J134" s="88"/>
      <c r="K134" s="45"/>
      <c r="L134" s="88">
        <f t="shared" si="14"/>
        <v>0.42346733379524942</v>
      </c>
      <c r="M134" s="45" t="s">
        <v>39</v>
      </c>
      <c r="N134" s="45" t="s">
        <v>39</v>
      </c>
      <c r="O134" s="45"/>
      <c r="P134" s="45" t="s">
        <v>169</v>
      </c>
      <c r="Q134" s="45" t="s">
        <v>93</v>
      </c>
      <c r="R134" s="45" t="s">
        <v>137</v>
      </c>
      <c r="S134" s="45"/>
      <c r="T134" s="79" t="s">
        <v>342</v>
      </c>
      <c r="U134" s="79" t="s">
        <v>342</v>
      </c>
      <c r="V134" s="79" t="s">
        <v>342</v>
      </c>
      <c r="W134" s="45"/>
      <c r="X134" s="45"/>
      <c r="Y134" s="119"/>
      <c r="Z134" s="80" t="s">
        <v>9</v>
      </c>
      <c r="AA134" s="63" t="s">
        <v>358</v>
      </c>
    </row>
    <row r="135" spans="1:27" x14ac:dyDescent="0.25">
      <c r="A135" s="44" t="s">
        <v>265</v>
      </c>
      <c r="B135" s="51"/>
      <c r="C135" s="88"/>
      <c r="D135" s="88"/>
      <c r="E135" s="88"/>
      <c r="F135" s="88"/>
      <c r="G135" s="87">
        <f t="shared" ref="G135:G137" si="21">H134</f>
        <v>106.22</v>
      </c>
      <c r="H135" s="88">
        <f t="shared" ref="H135:H137" si="22">G135+I135</f>
        <v>106.4</v>
      </c>
      <c r="I135" s="88">
        <v>0.18</v>
      </c>
      <c r="J135" s="88"/>
      <c r="K135" s="127">
        <v>5485</v>
      </c>
      <c r="L135" s="88">
        <f t="shared" si="14"/>
        <v>0.17726539554219745</v>
      </c>
      <c r="M135" s="45" t="s">
        <v>36</v>
      </c>
      <c r="N135" s="45"/>
      <c r="O135" s="45"/>
      <c r="P135" s="45"/>
      <c r="Q135" s="45"/>
      <c r="R135" s="45"/>
      <c r="S135" s="45" t="s">
        <v>135</v>
      </c>
      <c r="T135" s="79" t="s">
        <v>342</v>
      </c>
      <c r="U135" s="79"/>
      <c r="V135" s="79" t="s">
        <v>342</v>
      </c>
      <c r="W135" s="45"/>
      <c r="X135" s="45" t="s">
        <v>146</v>
      </c>
      <c r="Y135" s="119"/>
      <c r="Z135" s="80" t="s">
        <v>230</v>
      </c>
      <c r="AA135" s="63" t="s">
        <v>359</v>
      </c>
    </row>
    <row r="136" spans="1:27" x14ac:dyDescent="0.25">
      <c r="A136" s="44" t="s">
        <v>265</v>
      </c>
      <c r="B136" s="51"/>
      <c r="C136" s="88"/>
      <c r="D136" s="88"/>
      <c r="E136" s="88"/>
      <c r="F136" s="88"/>
      <c r="G136" s="87">
        <f t="shared" si="21"/>
        <v>106.4</v>
      </c>
      <c r="H136" s="88">
        <f t="shared" si="22"/>
        <v>106.55000000000001</v>
      </c>
      <c r="I136" s="88">
        <v>0.15</v>
      </c>
      <c r="J136" s="88"/>
      <c r="K136" s="127">
        <v>5485</v>
      </c>
      <c r="L136" s="88">
        <f t="shared" si="14"/>
        <v>0.14772116295183119</v>
      </c>
      <c r="M136" s="45" t="s">
        <v>36</v>
      </c>
      <c r="N136" s="45" t="s">
        <v>52</v>
      </c>
      <c r="O136" s="45"/>
      <c r="P136" s="45"/>
      <c r="Q136" s="45"/>
      <c r="R136" s="45"/>
      <c r="S136" s="45" t="s">
        <v>139</v>
      </c>
      <c r="T136" s="79"/>
      <c r="U136" s="79"/>
      <c r="V136" s="79" t="s">
        <v>342</v>
      </c>
      <c r="W136" s="45"/>
      <c r="X136" s="45" t="s">
        <v>158</v>
      </c>
      <c r="Y136" s="119"/>
      <c r="Z136" s="80" t="s">
        <v>84</v>
      </c>
      <c r="AA136" s="63" t="s">
        <v>360</v>
      </c>
    </row>
    <row r="137" spans="1:27" x14ac:dyDescent="0.25">
      <c r="A137" s="44" t="s">
        <v>265</v>
      </c>
      <c r="B137" s="51"/>
      <c r="C137" s="88"/>
      <c r="D137" s="88"/>
      <c r="E137" s="88"/>
      <c r="F137" s="88"/>
      <c r="G137" s="87">
        <f t="shared" si="21"/>
        <v>106.55000000000001</v>
      </c>
      <c r="H137" s="88">
        <f t="shared" si="22"/>
        <v>106.82000000000001</v>
      </c>
      <c r="I137" s="88">
        <v>0.27</v>
      </c>
      <c r="J137" s="88"/>
      <c r="K137" s="45">
        <v>5486</v>
      </c>
      <c r="L137" s="88">
        <f t="shared" si="14"/>
        <v>0.26589809331329617</v>
      </c>
      <c r="M137" s="45" t="s">
        <v>42</v>
      </c>
      <c r="N137" s="45"/>
      <c r="O137" s="45"/>
      <c r="P137" s="45"/>
      <c r="Q137" s="45" t="s">
        <v>101</v>
      </c>
      <c r="R137" s="45"/>
      <c r="S137" s="45"/>
      <c r="T137" s="79" t="s">
        <v>342</v>
      </c>
      <c r="U137" s="79" t="s">
        <v>342</v>
      </c>
      <c r="V137" s="79" t="s">
        <v>342</v>
      </c>
      <c r="W137" s="45"/>
      <c r="X137" s="45" t="s">
        <v>146</v>
      </c>
      <c r="Y137" s="119"/>
      <c r="Z137" s="80" t="s">
        <v>65</v>
      </c>
      <c r="AA137" s="63" t="s">
        <v>361</v>
      </c>
    </row>
    <row r="138" spans="1:27" x14ac:dyDescent="0.25">
      <c r="A138" s="44" t="s">
        <v>265</v>
      </c>
      <c r="B138" s="52">
        <v>13</v>
      </c>
      <c r="C138" s="96">
        <v>106.82</v>
      </c>
      <c r="D138" s="96">
        <v>109.92</v>
      </c>
      <c r="E138" s="96">
        <f>D138-C138</f>
        <v>3.1000000000000085</v>
      </c>
      <c r="F138" s="96">
        <f>SUM(I139:I150)</f>
        <v>3.1</v>
      </c>
      <c r="G138" s="81"/>
      <c r="H138" s="82"/>
      <c r="I138" s="82"/>
      <c r="J138" s="83"/>
      <c r="K138" s="53"/>
      <c r="L138" s="82"/>
      <c r="M138" s="84"/>
      <c r="N138" s="84"/>
      <c r="O138" s="84"/>
      <c r="P138" s="84"/>
      <c r="Q138" s="84"/>
      <c r="R138" s="84"/>
      <c r="S138" s="84"/>
      <c r="T138" s="85"/>
      <c r="U138" s="85"/>
      <c r="V138" s="85"/>
      <c r="W138" s="84"/>
      <c r="X138" s="84"/>
      <c r="Y138" s="118"/>
      <c r="Z138" s="86"/>
      <c r="AA138" s="72" t="s">
        <v>437</v>
      </c>
    </row>
    <row r="139" spans="1:27" ht="27" x14ac:dyDescent="0.25">
      <c r="A139" s="44" t="s">
        <v>265</v>
      </c>
      <c r="B139" s="104"/>
      <c r="C139" s="105"/>
      <c r="D139" s="105"/>
      <c r="E139" s="105"/>
      <c r="F139" s="105"/>
      <c r="G139" s="106">
        <v>106.82</v>
      </c>
      <c r="H139" s="105">
        <v>107.28999999999999</v>
      </c>
      <c r="I139" s="105">
        <v>0.47</v>
      </c>
      <c r="J139" s="105"/>
      <c r="K139" s="108">
        <v>5487</v>
      </c>
      <c r="L139" s="105">
        <v>0.47</v>
      </c>
      <c r="M139" s="108" t="s">
        <v>36</v>
      </c>
      <c r="N139" s="108"/>
      <c r="O139" s="108"/>
      <c r="P139" s="108"/>
      <c r="Q139" s="108"/>
      <c r="R139" s="108"/>
      <c r="S139" s="108" t="s">
        <v>131</v>
      </c>
      <c r="T139" s="109"/>
      <c r="U139" s="109"/>
      <c r="V139" s="109" t="s">
        <v>342</v>
      </c>
      <c r="W139" s="108"/>
      <c r="X139" s="108" t="s">
        <v>150</v>
      </c>
      <c r="Y139" s="120" t="s">
        <v>362</v>
      </c>
      <c r="Z139" s="110" t="s">
        <v>227</v>
      </c>
      <c r="AA139" s="111" t="s">
        <v>363</v>
      </c>
    </row>
    <row r="140" spans="1:27" x14ac:dyDescent="0.25">
      <c r="A140" s="44" t="s">
        <v>265</v>
      </c>
      <c r="B140" s="104"/>
      <c r="C140" s="105"/>
      <c r="D140" s="105"/>
      <c r="E140" s="105"/>
      <c r="F140" s="105"/>
      <c r="G140" s="106">
        <f>H139</f>
        <v>107.28999999999999</v>
      </c>
      <c r="H140" s="105">
        <f>G140+I140</f>
        <v>107.55</v>
      </c>
      <c r="I140" s="105">
        <v>0.26</v>
      </c>
      <c r="J140" s="105"/>
      <c r="K140" s="108">
        <v>5488</v>
      </c>
      <c r="L140" s="105">
        <v>0.26</v>
      </c>
      <c r="M140" s="108" t="s">
        <v>36</v>
      </c>
      <c r="N140" s="108"/>
      <c r="O140" s="108"/>
      <c r="P140" s="108"/>
      <c r="Q140" s="108"/>
      <c r="R140" s="108"/>
      <c r="S140" s="108" t="s">
        <v>131</v>
      </c>
      <c r="T140" s="109"/>
      <c r="U140" s="109"/>
      <c r="V140" s="109" t="s">
        <v>342</v>
      </c>
      <c r="W140" s="108"/>
      <c r="X140" s="108" t="s">
        <v>146</v>
      </c>
      <c r="Y140" s="120" t="s">
        <v>362</v>
      </c>
      <c r="Z140" s="110" t="s">
        <v>227</v>
      </c>
      <c r="AA140" s="111"/>
    </row>
    <row r="141" spans="1:27" x14ac:dyDescent="0.25">
      <c r="A141" s="44" t="s">
        <v>265</v>
      </c>
      <c r="B141" s="104"/>
      <c r="C141" s="105"/>
      <c r="D141" s="105"/>
      <c r="E141" s="105"/>
      <c r="F141" s="105"/>
      <c r="G141" s="106">
        <f t="shared" ref="G141:G150" si="23">H140</f>
        <v>107.55</v>
      </c>
      <c r="H141" s="105">
        <f t="shared" ref="H141:H150" si="24">G141+I141</f>
        <v>107.8</v>
      </c>
      <c r="I141" s="105">
        <v>0.25</v>
      </c>
      <c r="J141" s="105"/>
      <c r="K141" s="108">
        <v>5489</v>
      </c>
      <c r="L141" s="105">
        <v>0.25</v>
      </c>
      <c r="M141" s="108" t="s">
        <v>36</v>
      </c>
      <c r="N141" s="108"/>
      <c r="O141" s="108"/>
      <c r="P141" s="108"/>
      <c r="Q141" s="108"/>
      <c r="R141" s="108"/>
      <c r="S141" s="108" t="s">
        <v>135</v>
      </c>
      <c r="T141" s="109"/>
      <c r="U141" s="109"/>
      <c r="V141" s="109" t="s">
        <v>342</v>
      </c>
      <c r="W141" s="108"/>
      <c r="X141" s="108" t="s">
        <v>146</v>
      </c>
      <c r="Y141" s="120" t="s">
        <v>362</v>
      </c>
      <c r="Z141" s="110" t="s">
        <v>228</v>
      </c>
      <c r="AA141" s="111" t="s">
        <v>364</v>
      </c>
    </row>
    <row r="142" spans="1:27" x14ac:dyDescent="0.25">
      <c r="A142" s="44" t="s">
        <v>265</v>
      </c>
      <c r="B142" s="104"/>
      <c r="C142" s="105"/>
      <c r="D142" s="105"/>
      <c r="E142" s="105"/>
      <c r="F142" s="105"/>
      <c r="G142" s="106">
        <f t="shared" si="23"/>
        <v>107.8</v>
      </c>
      <c r="H142" s="105">
        <f t="shared" si="24"/>
        <v>108.2</v>
      </c>
      <c r="I142" s="105">
        <v>0.4</v>
      </c>
      <c r="J142" s="105"/>
      <c r="K142" s="108">
        <v>5490</v>
      </c>
      <c r="L142" s="105">
        <f t="shared" si="14"/>
        <v>0.39392310120488322</v>
      </c>
      <c r="M142" s="108" t="s">
        <v>36</v>
      </c>
      <c r="N142" s="108"/>
      <c r="O142" s="108"/>
      <c r="P142" s="108"/>
      <c r="Q142" s="108"/>
      <c r="R142" s="108"/>
      <c r="S142" s="108" t="s">
        <v>131</v>
      </c>
      <c r="T142" s="109"/>
      <c r="U142" s="109"/>
      <c r="V142" s="109" t="s">
        <v>342</v>
      </c>
      <c r="W142" s="108"/>
      <c r="X142" s="108" t="s">
        <v>150</v>
      </c>
      <c r="Y142" s="120" t="s">
        <v>362</v>
      </c>
      <c r="Z142" s="110" t="s">
        <v>228</v>
      </c>
      <c r="AA142" s="111" t="s">
        <v>429</v>
      </c>
    </row>
    <row r="143" spans="1:27" x14ac:dyDescent="0.25">
      <c r="A143" s="44" t="s">
        <v>265</v>
      </c>
      <c r="B143" s="104"/>
      <c r="C143" s="105"/>
      <c r="D143" s="105"/>
      <c r="E143" s="105"/>
      <c r="F143" s="105"/>
      <c r="G143" s="106">
        <f t="shared" si="23"/>
        <v>108.2</v>
      </c>
      <c r="H143" s="105">
        <f t="shared" si="24"/>
        <v>108.27</v>
      </c>
      <c r="I143" s="105">
        <v>7.0000000000000007E-2</v>
      </c>
      <c r="J143" s="105"/>
      <c r="K143" s="129">
        <v>5491</v>
      </c>
      <c r="L143" s="105">
        <f t="shared" si="14"/>
        <v>6.8936542710854573E-2</v>
      </c>
      <c r="M143" s="108" t="s">
        <v>36</v>
      </c>
      <c r="N143" s="108"/>
      <c r="O143" s="108"/>
      <c r="P143" s="108"/>
      <c r="Q143" s="108"/>
      <c r="R143" s="108"/>
      <c r="S143" s="108" t="s">
        <v>131</v>
      </c>
      <c r="T143" s="109"/>
      <c r="U143" s="109"/>
      <c r="V143" s="109" t="s">
        <v>342</v>
      </c>
      <c r="W143" s="108"/>
      <c r="X143" s="108" t="s">
        <v>146</v>
      </c>
      <c r="Y143" s="120" t="s">
        <v>362</v>
      </c>
      <c r="Z143" s="110" t="s">
        <v>228</v>
      </c>
      <c r="AA143" s="111" t="s">
        <v>428</v>
      </c>
    </row>
    <row r="144" spans="1:27" x14ac:dyDescent="0.25">
      <c r="A144" s="44" t="s">
        <v>265</v>
      </c>
      <c r="B144" s="104"/>
      <c r="C144" s="105"/>
      <c r="D144" s="105"/>
      <c r="E144" s="105"/>
      <c r="F144" s="105"/>
      <c r="G144" s="106">
        <f t="shared" si="23"/>
        <v>108.27</v>
      </c>
      <c r="H144" s="105">
        <f t="shared" si="24"/>
        <v>108.32</v>
      </c>
      <c r="I144" s="105">
        <v>0.05</v>
      </c>
      <c r="J144" s="105"/>
      <c r="K144" s="129">
        <v>5491</v>
      </c>
      <c r="L144" s="105">
        <f t="shared" si="14"/>
        <v>4.9240387650610402E-2</v>
      </c>
      <c r="M144" s="108" t="s">
        <v>36</v>
      </c>
      <c r="N144" s="108" t="s">
        <v>52</v>
      </c>
      <c r="O144" s="108"/>
      <c r="P144" s="108"/>
      <c r="Q144" s="108"/>
      <c r="R144" s="108"/>
      <c r="S144" s="108"/>
      <c r="T144" s="109"/>
      <c r="U144" s="109"/>
      <c r="V144" s="109" t="s">
        <v>342</v>
      </c>
      <c r="W144" s="108"/>
      <c r="X144" s="108" t="s">
        <v>143</v>
      </c>
      <c r="Y144" s="120" t="s">
        <v>362</v>
      </c>
      <c r="Z144" s="110" t="s">
        <v>84</v>
      </c>
      <c r="AA144" s="111" t="s">
        <v>473</v>
      </c>
    </row>
    <row r="145" spans="1:27" x14ac:dyDescent="0.25">
      <c r="A145" s="44" t="s">
        <v>265</v>
      </c>
      <c r="B145" s="104"/>
      <c r="C145" s="105"/>
      <c r="D145" s="105"/>
      <c r="E145" s="105"/>
      <c r="F145" s="105"/>
      <c r="G145" s="106">
        <f t="shared" si="23"/>
        <v>108.32</v>
      </c>
      <c r="H145" s="105">
        <f t="shared" si="24"/>
        <v>108.52999999999999</v>
      </c>
      <c r="I145" s="105">
        <v>0.21</v>
      </c>
      <c r="J145" s="105"/>
      <c r="K145" s="129">
        <v>5491</v>
      </c>
      <c r="L145" s="105">
        <f t="shared" si="14"/>
        <v>0.20680962813256368</v>
      </c>
      <c r="M145" s="108" t="s">
        <v>36</v>
      </c>
      <c r="N145" s="108"/>
      <c r="O145" s="108"/>
      <c r="P145" s="108"/>
      <c r="Q145" s="108"/>
      <c r="R145" s="108"/>
      <c r="S145" s="108"/>
      <c r="T145" s="109"/>
      <c r="U145" s="109"/>
      <c r="V145" s="109" t="s">
        <v>342</v>
      </c>
      <c r="W145" s="108"/>
      <c r="X145" s="108" t="s">
        <v>143</v>
      </c>
      <c r="Y145" s="120" t="s">
        <v>362</v>
      </c>
      <c r="Z145" s="110" t="s">
        <v>228</v>
      </c>
      <c r="AA145" s="111"/>
    </row>
    <row r="146" spans="1:27" x14ac:dyDescent="0.25">
      <c r="A146" s="44" t="s">
        <v>265</v>
      </c>
      <c r="B146" s="104"/>
      <c r="C146" s="105"/>
      <c r="D146" s="105"/>
      <c r="E146" s="105"/>
      <c r="F146" s="105"/>
      <c r="G146" s="106">
        <f t="shared" si="23"/>
        <v>108.52999999999999</v>
      </c>
      <c r="H146" s="105">
        <f t="shared" si="24"/>
        <v>108.76999999999998</v>
      </c>
      <c r="I146" s="105">
        <v>0.24</v>
      </c>
      <c r="J146" s="105"/>
      <c r="K146" s="108">
        <v>5492</v>
      </c>
      <c r="L146" s="105">
        <f t="shared" si="14"/>
        <v>0.23635386072292991</v>
      </c>
      <c r="M146" s="108" t="s">
        <v>36</v>
      </c>
      <c r="N146" s="108"/>
      <c r="O146" s="108"/>
      <c r="P146" s="108"/>
      <c r="Q146" s="108"/>
      <c r="R146" s="108"/>
      <c r="S146" s="108"/>
      <c r="T146" s="109"/>
      <c r="U146" s="109"/>
      <c r="V146" s="109" t="s">
        <v>342</v>
      </c>
      <c r="W146" s="108"/>
      <c r="X146" s="108" t="s">
        <v>143</v>
      </c>
      <c r="Y146" s="120" t="s">
        <v>362</v>
      </c>
      <c r="Z146" s="110" t="s">
        <v>227</v>
      </c>
      <c r="AA146" s="111" t="s">
        <v>427</v>
      </c>
    </row>
    <row r="147" spans="1:27" x14ac:dyDescent="0.25">
      <c r="A147" s="44" t="s">
        <v>265</v>
      </c>
      <c r="B147" s="104"/>
      <c r="C147" s="105"/>
      <c r="D147" s="105"/>
      <c r="E147" s="105"/>
      <c r="F147" s="105"/>
      <c r="G147" s="106">
        <f t="shared" si="23"/>
        <v>108.76999999999998</v>
      </c>
      <c r="H147" s="105">
        <f t="shared" si="24"/>
        <v>109.10999999999999</v>
      </c>
      <c r="I147" s="105">
        <v>0.34</v>
      </c>
      <c r="J147" s="105"/>
      <c r="K147" s="108">
        <v>5493</v>
      </c>
      <c r="L147" s="105">
        <f t="shared" si="14"/>
        <v>0.33483463602415076</v>
      </c>
      <c r="M147" s="108" t="s">
        <v>36</v>
      </c>
      <c r="N147" s="108"/>
      <c r="O147" s="108"/>
      <c r="P147" s="108"/>
      <c r="Q147" s="108"/>
      <c r="R147" s="108"/>
      <c r="S147" s="108"/>
      <c r="T147" s="109"/>
      <c r="U147" s="109"/>
      <c r="V147" s="109" t="s">
        <v>342</v>
      </c>
      <c r="W147" s="108"/>
      <c r="X147" s="108" t="s">
        <v>146</v>
      </c>
      <c r="Y147" s="120" t="s">
        <v>362</v>
      </c>
      <c r="Z147" s="110" t="s">
        <v>227</v>
      </c>
      <c r="AA147" s="111"/>
    </row>
    <row r="148" spans="1:27" x14ac:dyDescent="0.25">
      <c r="A148" s="44" t="s">
        <v>265</v>
      </c>
      <c r="B148" s="104"/>
      <c r="C148" s="105"/>
      <c r="D148" s="105"/>
      <c r="E148" s="105"/>
      <c r="F148" s="105"/>
      <c r="G148" s="106">
        <f t="shared" si="23"/>
        <v>109.10999999999999</v>
      </c>
      <c r="H148" s="105">
        <f t="shared" si="24"/>
        <v>109.40999999999998</v>
      </c>
      <c r="I148" s="105">
        <v>0.3</v>
      </c>
      <c r="J148" s="105"/>
      <c r="K148" s="108">
        <v>5494</v>
      </c>
      <c r="L148" s="105">
        <f t="shared" si="14"/>
        <v>0.29544232590366237</v>
      </c>
      <c r="M148" s="108" t="s">
        <v>36</v>
      </c>
      <c r="N148" s="108"/>
      <c r="O148" s="108"/>
      <c r="P148" s="108"/>
      <c r="Q148" s="108"/>
      <c r="R148" s="108"/>
      <c r="S148" s="108"/>
      <c r="T148" s="109"/>
      <c r="U148" s="109"/>
      <c r="V148" s="109" t="s">
        <v>342</v>
      </c>
      <c r="W148" s="108"/>
      <c r="X148" s="108" t="s">
        <v>146</v>
      </c>
      <c r="Y148" s="120" t="s">
        <v>362</v>
      </c>
      <c r="Z148" s="110" t="s">
        <v>227</v>
      </c>
      <c r="AA148" s="111"/>
    </row>
    <row r="149" spans="1:27" x14ac:dyDescent="0.25">
      <c r="A149" s="44" t="s">
        <v>265</v>
      </c>
      <c r="B149" s="104"/>
      <c r="C149" s="105"/>
      <c r="D149" s="105"/>
      <c r="E149" s="105"/>
      <c r="F149" s="105"/>
      <c r="G149" s="106">
        <f t="shared" si="23"/>
        <v>109.40999999999998</v>
      </c>
      <c r="H149" s="105">
        <f t="shared" si="24"/>
        <v>109.62999999999998</v>
      </c>
      <c r="I149" s="105">
        <v>0.22</v>
      </c>
      <c r="J149" s="105"/>
      <c r="K149" s="129">
        <v>5495</v>
      </c>
      <c r="L149" s="105">
        <f t="shared" si="14"/>
        <v>0.21665770566268577</v>
      </c>
      <c r="M149" s="108" t="s">
        <v>36</v>
      </c>
      <c r="N149" s="108"/>
      <c r="O149" s="108"/>
      <c r="P149" s="108"/>
      <c r="Q149" s="108"/>
      <c r="R149" s="108"/>
      <c r="S149" s="108"/>
      <c r="T149" s="109"/>
      <c r="U149" s="109"/>
      <c r="V149" s="109" t="s">
        <v>342</v>
      </c>
      <c r="W149" s="108"/>
      <c r="X149" s="108" t="s">
        <v>146</v>
      </c>
      <c r="Y149" s="120" t="s">
        <v>362</v>
      </c>
      <c r="Z149" s="110" t="s">
        <v>227</v>
      </c>
      <c r="AA149" s="111"/>
    </row>
    <row r="150" spans="1:27" x14ac:dyDescent="0.25">
      <c r="A150" s="44" t="s">
        <v>265</v>
      </c>
      <c r="B150" s="104"/>
      <c r="C150" s="105"/>
      <c r="D150" s="105"/>
      <c r="E150" s="105"/>
      <c r="F150" s="105"/>
      <c r="G150" s="106">
        <f t="shared" si="23"/>
        <v>109.62999999999998</v>
      </c>
      <c r="H150" s="105">
        <f t="shared" si="24"/>
        <v>109.91999999999999</v>
      </c>
      <c r="I150" s="105">
        <v>0.28999999999999998</v>
      </c>
      <c r="J150" s="105"/>
      <c r="K150" s="129">
        <v>5495</v>
      </c>
      <c r="L150" s="105">
        <f t="shared" si="14"/>
        <v>0.2855942483735403</v>
      </c>
      <c r="M150" s="108" t="s">
        <v>36</v>
      </c>
      <c r="N150" s="108"/>
      <c r="O150" s="108"/>
      <c r="P150" s="108"/>
      <c r="Q150" s="108"/>
      <c r="R150" s="108"/>
      <c r="S150" s="108" t="s">
        <v>135</v>
      </c>
      <c r="T150" s="109"/>
      <c r="U150" s="109"/>
      <c r="V150" s="109" t="s">
        <v>342</v>
      </c>
      <c r="W150" s="108"/>
      <c r="X150" s="108" t="s">
        <v>154</v>
      </c>
      <c r="Y150" s="120" t="s">
        <v>362</v>
      </c>
      <c r="Z150" s="110" t="s">
        <v>227</v>
      </c>
      <c r="AA150" s="111" t="s">
        <v>426</v>
      </c>
    </row>
    <row r="151" spans="1:27" x14ac:dyDescent="0.25">
      <c r="A151" s="44" t="s">
        <v>265</v>
      </c>
      <c r="B151" s="52">
        <v>14</v>
      </c>
      <c r="C151" s="96">
        <v>109.92</v>
      </c>
      <c r="D151" s="96">
        <v>112.92</v>
      </c>
      <c r="E151" s="96">
        <f>D151-C151</f>
        <v>3</v>
      </c>
      <c r="F151" s="96">
        <f>SUM(I152:I162)</f>
        <v>2.9999999999999973</v>
      </c>
      <c r="G151" s="81"/>
      <c r="H151" s="82"/>
      <c r="I151" s="82"/>
      <c r="J151" s="83"/>
      <c r="K151" s="53"/>
      <c r="L151" s="82"/>
      <c r="M151" s="84"/>
      <c r="N151" s="84"/>
      <c r="O151" s="84"/>
      <c r="P151" s="84"/>
      <c r="Q151" s="84"/>
      <c r="R151" s="84"/>
      <c r="S151" s="84"/>
      <c r="T151" s="85"/>
      <c r="U151" s="85"/>
      <c r="V151" s="85"/>
      <c r="W151" s="84"/>
      <c r="X151" s="84"/>
      <c r="Y151" s="118"/>
      <c r="Z151" s="86"/>
      <c r="AA151" s="72" t="s">
        <v>438</v>
      </c>
    </row>
    <row r="152" spans="1:27" ht="40.5" x14ac:dyDescent="0.25">
      <c r="A152" s="44" t="s">
        <v>265</v>
      </c>
      <c r="B152" s="104"/>
      <c r="C152" s="105"/>
      <c r="D152" s="105"/>
      <c r="E152" s="105"/>
      <c r="F152" s="105"/>
      <c r="G152" s="106">
        <v>109.92</v>
      </c>
      <c r="H152" s="105">
        <v>110.37</v>
      </c>
      <c r="I152" s="105">
        <v>0.45000000000000284</v>
      </c>
      <c r="J152" s="105"/>
      <c r="K152" s="108">
        <v>5496</v>
      </c>
      <c r="L152" s="105">
        <f t="shared" si="14"/>
        <v>0.44316348885549639</v>
      </c>
      <c r="M152" s="108" t="s">
        <v>36</v>
      </c>
      <c r="N152" s="108"/>
      <c r="O152" s="108"/>
      <c r="P152" s="108"/>
      <c r="Q152" s="108"/>
      <c r="R152" s="108"/>
      <c r="S152" s="108" t="s">
        <v>135</v>
      </c>
      <c r="T152" s="109"/>
      <c r="U152" s="109"/>
      <c r="V152" s="109" t="s">
        <v>342</v>
      </c>
      <c r="W152" s="108"/>
      <c r="X152" s="108" t="s">
        <v>154</v>
      </c>
      <c r="Y152" s="120" t="s">
        <v>362</v>
      </c>
      <c r="Z152" s="110" t="s">
        <v>228</v>
      </c>
      <c r="AA152" s="111" t="s">
        <v>439</v>
      </c>
    </row>
    <row r="153" spans="1:27" ht="81" x14ac:dyDescent="0.25">
      <c r="A153" s="44" t="s">
        <v>265</v>
      </c>
      <c r="B153" s="104"/>
      <c r="C153" s="105"/>
      <c r="D153" s="105"/>
      <c r="E153" s="105"/>
      <c r="F153" s="105"/>
      <c r="G153" s="106">
        <f>H152</f>
        <v>110.37</v>
      </c>
      <c r="H153" s="105">
        <f>G153+I153</f>
        <v>110.84</v>
      </c>
      <c r="I153" s="105">
        <v>0.46999999999999886</v>
      </c>
      <c r="J153" s="105"/>
      <c r="K153" s="108">
        <v>5497</v>
      </c>
      <c r="L153" s="105">
        <f t="shared" si="14"/>
        <v>0.46285964391573664</v>
      </c>
      <c r="M153" s="108" t="s">
        <v>36</v>
      </c>
      <c r="N153" s="108" t="s">
        <v>42</v>
      </c>
      <c r="O153" s="108"/>
      <c r="P153" s="108"/>
      <c r="Q153" s="108"/>
      <c r="R153" s="108"/>
      <c r="S153" s="108"/>
      <c r="T153" s="109"/>
      <c r="U153" s="109"/>
      <c r="V153" s="109" t="s">
        <v>342</v>
      </c>
      <c r="W153" s="108"/>
      <c r="X153" s="108" t="s">
        <v>146</v>
      </c>
      <c r="Y153" s="120" t="s">
        <v>362</v>
      </c>
      <c r="Z153" s="110" t="s">
        <v>228</v>
      </c>
      <c r="AA153" s="111" t="s">
        <v>440</v>
      </c>
    </row>
    <row r="154" spans="1:27" x14ac:dyDescent="0.25">
      <c r="A154" s="44" t="s">
        <v>265</v>
      </c>
      <c r="B154" s="104"/>
      <c r="C154" s="105"/>
      <c r="D154" s="105"/>
      <c r="E154" s="105"/>
      <c r="F154" s="105"/>
      <c r="G154" s="106">
        <f t="shared" ref="G154:G162" si="25">H153</f>
        <v>110.84</v>
      </c>
      <c r="H154" s="105">
        <f t="shared" ref="H154:H162" si="26">G154+I154</f>
        <v>111.04</v>
      </c>
      <c r="I154" s="105">
        <v>0.2</v>
      </c>
      <c r="J154" s="105"/>
      <c r="K154" s="108">
        <v>5498</v>
      </c>
      <c r="L154" s="105">
        <f t="shared" si="14"/>
        <v>0.19696155060244161</v>
      </c>
      <c r="M154" s="108" t="s">
        <v>36</v>
      </c>
      <c r="N154" s="108" t="s">
        <v>42</v>
      </c>
      <c r="O154" s="108"/>
      <c r="P154" s="108"/>
      <c r="Q154" s="108"/>
      <c r="R154" s="108"/>
      <c r="S154" s="108" t="s">
        <v>131</v>
      </c>
      <c r="T154" s="109" t="s">
        <v>266</v>
      </c>
      <c r="U154" s="109" t="s">
        <v>342</v>
      </c>
      <c r="V154" s="109" t="s">
        <v>342</v>
      </c>
      <c r="W154" s="108"/>
      <c r="X154" s="108" t="s">
        <v>146</v>
      </c>
      <c r="Y154" s="120" t="s">
        <v>362</v>
      </c>
      <c r="Z154" s="110" t="s">
        <v>228</v>
      </c>
      <c r="AA154" s="131" t="s">
        <v>441</v>
      </c>
    </row>
    <row r="155" spans="1:27" x14ac:dyDescent="0.25">
      <c r="A155" s="44" t="s">
        <v>265</v>
      </c>
      <c r="B155" s="104"/>
      <c r="C155" s="105"/>
      <c r="D155" s="105"/>
      <c r="E155" s="105"/>
      <c r="F155" s="105"/>
      <c r="G155" s="106">
        <f t="shared" si="25"/>
        <v>111.04</v>
      </c>
      <c r="H155" s="105">
        <f t="shared" si="26"/>
        <v>111.44</v>
      </c>
      <c r="I155" s="105">
        <v>0.39999999999999147</v>
      </c>
      <c r="J155" s="105"/>
      <c r="K155" s="108">
        <v>5499</v>
      </c>
      <c r="L155" s="105">
        <f t="shared" ref="L155:L181" si="27">(I155+J155)*COS(RADIANS(V155))</f>
        <v>0.39392310120487484</v>
      </c>
      <c r="M155" s="108" t="s">
        <v>36</v>
      </c>
      <c r="N155" s="108" t="s">
        <v>42</v>
      </c>
      <c r="O155" s="108"/>
      <c r="P155" s="108"/>
      <c r="Q155" s="108"/>
      <c r="R155" s="108"/>
      <c r="S155" s="108" t="s">
        <v>131</v>
      </c>
      <c r="T155" s="109"/>
      <c r="U155" s="109"/>
      <c r="V155" s="109" t="s">
        <v>342</v>
      </c>
      <c r="W155" s="108"/>
      <c r="X155" s="108" t="s">
        <v>146</v>
      </c>
      <c r="Y155" s="120" t="s">
        <v>362</v>
      </c>
      <c r="Z155" s="110" t="s">
        <v>228</v>
      </c>
      <c r="AA155" s="131" t="s">
        <v>441</v>
      </c>
    </row>
    <row r="156" spans="1:27" x14ac:dyDescent="0.25">
      <c r="A156" s="44" t="s">
        <v>265</v>
      </c>
      <c r="B156" s="104"/>
      <c r="C156" s="105"/>
      <c r="D156" s="105"/>
      <c r="E156" s="105"/>
      <c r="F156" s="105"/>
      <c r="G156" s="106">
        <f t="shared" si="25"/>
        <v>111.44</v>
      </c>
      <c r="H156" s="105">
        <f t="shared" si="26"/>
        <v>111.64</v>
      </c>
      <c r="I156" s="105">
        <v>0.20000000000000284</v>
      </c>
      <c r="J156" s="105"/>
      <c r="K156" s="108">
        <v>5500</v>
      </c>
      <c r="L156" s="105">
        <f t="shared" si="27"/>
        <v>0.19696155060244441</v>
      </c>
      <c r="M156" s="108" t="s">
        <v>36</v>
      </c>
      <c r="N156" s="108" t="s">
        <v>42</v>
      </c>
      <c r="O156" s="108"/>
      <c r="P156" s="108"/>
      <c r="Q156" s="108"/>
      <c r="R156" s="108"/>
      <c r="S156" s="108" t="s">
        <v>131</v>
      </c>
      <c r="T156" s="109"/>
      <c r="U156" s="109"/>
      <c r="V156" s="109" t="s">
        <v>342</v>
      </c>
      <c r="W156" s="108"/>
      <c r="X156" s="108" t="s">
        <v>146</v>
      </c>
      <c r="Y156" s="120" t="s">
        <v>362</v>
      </c>
      <c r="Z156" s="110" t="s">
        <v>228</v>
      </c>
      <c r="AA156" s="131" t="s">
        <v>441</v>
      </c>
    </row>
    <row r="157" spans="1:27" x14ac:dyDescent="0.25">
      <c r="A157" s="44" t="s">
        <v>265</v>
      </c>
      <c r="B157" s="104"/>
      <c r="C157" s="105"/>
      <c r="D157" s="105"/>
      <c r="E157" s="105"/>
      <c r="F157" s="105"/>
      <c r="G157" s="106">
        <f t="shared" si="25"/>
        <v>111.64</v>
      </c>
      <c r="H157" s="105">
        <f t="shared" si="26"/>
        <v>111.81</v>
      </c>
      <c r="I157" s="105">
        <v>0.17000000000000171</v>
      </c>
      <c r="J157" s="105"/>
      <c r="K157" s="108">
        <v>5808</v>
      </c>
      <c r="L157" s="105">
        <f t="shared" si="27"/>
        <v>0.16741731801207704</v>
      </c>
      <c r="M157" s="108" t="s">
        <v>36</v>
      </c>
      <c r="N157" s="108" t="s">
        <v>42</v>
      </c>
      <c r="O157" s="108"/>
      <c r="P157" s="108"/>
      <c r="Q157" s="108"/>
      <c r="R157" s="108"/>
      <c r="S157" s="108" t="s">
        <v>135</v>
      </c>
      <c r="T157" s="109"/>
      <c r="U157" s="109"/>
      <c r="V157" s="109" t="s">
        <v>342</v>
      </c>
      <c r="W157" s="108"/>
      <c r="X157" s="108" t="s">
        <v>146</v>
      </c>
      <c r="Y157" s="120" t="s">
        <v>362</v>
      </c>
      <c r="Z157" s="110" t="s">
        <v>228</v>
      </c>
      <c r="AA157" s="131" t="s">
        <v>441</v>
      </c>
    </row>
    <row r="158" spans="1:27" ht="15" customHeight="1" x14ac:dyDescent="0.25">
      <c r="A158" s="44" t="s">
        <v>265</v>
      </c>
      <c r="B158" s="104"/>
      <c r="C158" s="105"/>
      <c r="D158" s="105"/>
      <c r="E158" s="105"/>
      <c r="F158" s="105"/>
      <c r="G158" s="106">
        <f t="shared" si="25"/>
        <v>111.81</v>
      </c>
      <c r="H158" s="105">
        <f t="shared" si="26"/>
        <v>112</v>
      </c>
      <c r="I158" s="105">
        <v>0.18999999999999773</v>
      </c>
      <c r="J158" s="105"/>
      <c r="K158" s="108">
        <v>5809</v>
      </c>
      <c r="L158" s="105">
        <f t="shared" si="27"/>
        <v>0.18711347307231729</v>
      </c>
      <c r="M158" s="108" t="s">
        <v>36</v>
      </c>
      <c r="N158" s="108" t="s">
        <v>42</v>
      </c>
      <c r="O158" s="108"/>
      <c r="P158" s="108"/>
      <c r="Q158" s="108"/>
      <c r="R158" s="108"/>
      <c r="S158" s="108" t="s">
        <v>135</v>
      </c>
      <c r="T158" s="109"/>
      <c r="U158" s="109"/>
      <c r="V158" s="109" t="s">
        <v>342</v>
      </c>
      <c r="W158" s="108"/>
      <c r="X158" s="108" t="s">
        <v>146</v>
      </c>
      <c r="Y158" s="120" t="s">
        <v>362</v>
      </c>
      <c r="Z158" s="110" t="s">
        <v>228</v>
      </c>
      <c r="AA158" s="131" t="s">
        <v>442</v>
      </c>
    </row>
    <row r="159" spans="1:27" x14ac:dyDescent="0.25">
      <c r="A159" s="44" t="s">
        <v>265</v>
      </c>
      <c r="B159" s="104"/>
      <c r="C159" s="105"/>
      <c r="D159" s="105"/>
      <c r="E159" s="105"/>
      <c r="F159" s="105"/>
      <c r="G159" s="106">
        <f t="shared" si="25"/>
        <v>112</v>
      </c>
      <c r="H159" s="105">
        <f t="shared" si="26"/>
        <v>112.2</v>
      </c>
      <c r="I159" s="105">
        <v>0.20000000000000284</v>
      </c>
      <c r="J159" s="105"/>
      <c r="K159" s="108">
        <v>5810</v>
      </c>
      <c r="L159" s="105">
        <f t="shared" si="27"/>
        <v>0.19696155060244441</v>
      </c>
      <c r="M159" s="108" t="s">
        <v>36</v>
      </c>
      <c r="N159" s="108" t="s">
        <v>42</v>
      </c>
      <c r="O159" s="108"/>
      <c r="P159" s="108"/>
      <c r="Q159" s="108"/>
      <c r="R159" s="108"/>
      <c r="S159" s="108" t="s">
        <v>135</v>
      </c>
      <c r="T159" s="109"/>
      <c r="U159" s="109"/>
      <c r="V159" s="109" t="s">
        <v>342</v>
      </c>
      <c r="W159" s="108"/>
      <c r="X159" s="108" t="s">
        <v>146</v>
      </c>
      <c r="Y159" s="120" t="s">
        <v>362</v>
      </c>
      <c r="Z159" s="110" t="s">
        <v>228</v>
      </c>
      <c r="AA159" s="131" t="s">
        <v>442</v>
      </c>
    </row>
    <row r="160" spans="1:27" x14ac:dyDescent="0.25">
      <c r="A160" s="44" t="s">
        <v>265</v>
      </c>
      <c r="B160" s="104"/>
      <c r="C160" s="105"/>
      <c r="D160" s="105"/>
      <c r="E160" s="105"/>
      <c r="F160" s="105"/>
      <c r="G160" s="106">
        <f t="shared" si="25"/>
        <v>112.2</v>
      </c>
      <c r="H160" s="105">
        <f t="shared" si="26"/>
        <v>112.45</v>
      </c>
      <c r="I160" s="105">
        <v>0.25</v>
      </c>
      <c r="J160" s="105"/>
      <c r="K160" s="108">
        <v>5811</v>
      </c>
      <c r="L160" s="105">
        <f t="shared" si="27"/>
        <v>0.24540679586191599</v>
      </c>
      <c r="M160" s="108" t="s">
        <v>36</v>
      </c>
      <c r="N160" s="108" t="s">
        <v>42</v>
      </c>
      <c r="O160" s="108"/>
      <c r="P160" s="108"/>
      <c r="Q160" s="108"/>
      <c r="R160" s="108"/>
      <c r="S160" s="108" t="s">
        <v>135</v>
      </c>
      <c r="T160" s="109"/>
      <c r="U160" s="109"/>
      <c r="V160" s="109" t="s">
        <v>346</v>
      </c>
      <c r="W160" s="108"/>
      <c r="X160" s="108" t="s">
        <v>146</v>
      </c>
      <c r="Y160" s="120" t="s">
        <v>362</v>
      </c>
      <c r="Z160" s="110" t="s">
        <v>228</v>
      </c>
      <c r="AA160" s="131" t="s">
        <v>442</v>
      </c>
    </row>
    <row r="161" spans="1:27" x14ac:dyDescent="0.25">
      <c r="A161" s="44" t="s">
        <v>265</v>
      </c>
      <c r="B161" s="104"/>
      <c r="C161" s="105"/>
      <c r="D161" s="105"/>
      <c r="E161" s="105"/>
      <c r="F161" s="105"/>
      <c r="G161" s="106">
        <f t="shared" si="25"/>
        <v>112.45</v>
      </c>
      <c r="H161" s="105">
        <f t="shared" si="26"/>
        <v>112.7</v>
      </c>
      <c r="I161" s="105">
        <v>0.25</v>
      </c>
      <c r="J161" s="105"/>
      <c r="K161" s="108">
        <v>5812</v>
      </c>
      <c r="L161" s="105">
        <f>(I161+J161)*COS(RADIANS(V161))</f>
        <v>0.24620193825305201</v>
      </c>
      <c r="M161" s="108" t="s">
        <v>36</v>
      </c>
      <c r="N161" s="108" t="s">
        <v>42</v>
      </c>
      <c r="O161" s="108"/>
      <c r="P161" s="108"/>
      <c r="Q161" s="108"/>
      <c r="R161" s="108"/>
      <c r="S161" s="108" t="s">
        <v>135</v>
      </c>
      <c r="T161" s="109"/>
      <c r="U161" s="109"/>
      <c r="V161" s="109" t="s">
        <v>342</v>
      </c>
      <c r="W161" s="108"/>
      <c r="X161" s="108" t="s">
        <v>146</v>
      </c>
      <c r="Y161" s="120" t="s">
        <v>362</v>
      </c>
      <c r="Z161" s="110" t="s">
        <v>228</v>
      </c>
      <c r="AA161" s="131" t="s">
        <v>442</v>
      </c>
    </row>
    <row r="162" spans="1:27" x14ac:dyDescent="0.25">
      <c r="A162" s="44" t="s">
        <v>265</v>
      </c>
      <c r="B162" s="104"/>
      <c r="C162" s="105"/>
      <c r="D162" s="105"/>
      <c r="E162" s="105"/>
      <c r="F162" s="105"/>
      <c r="G162" s="106">
        <f t="shared" si="25"/>
        <v>112.7</v>
      </c>
      <c r="H162" s="105">
        <f t="shared" si="26"/>
        <v>112.92</v>
      </c>
      <c r="I162" s="105">
        <v>0.21999999999999886</v>
      </c>
      <c r="J162" s="105"/>
      <c r="K162" s="108">
        <v>5813</v>
      </c>
      <c r="L162" s="105">
        <f t="shared" si="27"/>
        <v>0.21665770566268464</v>
      </c>
      <c r="M162" s="108" t="s">
        <v>36</v>
      </c>
      <c r="N162" s="108" t="s">
        <v>42</v>
      </c>
      <c r="O162" s="108"/>
      <c r="P162" s="108"/>
      <c r="Q162" s="108"/>
      <c r="R162" s="108"/>
      <c r="S162" s="108" t="s">
        <v>135</v>
      </c>
      <c r="T162" s="109"/>
      <c r="U162" s="109"/>
      <c r="V162" s="109" t="s">
        <v>342</v>
      </c>
      <c r="W162" s="108"/>
      <c r="X162" s="108" t="s">
        <v>146</v>
      </c>
      <c r="Y162" s="120" t="s">
        <v>362</v>
      </c>
      <c r="Z162" s="110" t="s">
        <v>228</v>
      </c>
      <c r="AA162" s="131" t="s">
        <v>442</v>
      </c>
    </row>
    <row r="163" spans="1:27" x14ac:dyDescent="0.25">
      <c r="A163" s="44" t="s">
        <v>265</v>
      </c>
      <c r="B163" s="52">
        <v>15</v>
      </c>
      <c r="C163" s="96">
        <v>112.92</v>
      </c>
      <c r="D163" s="96">
        <v>115.92</v>
      </c>
      <c r="E163" s="96">
        <f>D163-C163</f>
        <v>3</v>
      </c>
      <c r="F163" s="96">
        <f>SUM(I164:I179)</f>
        <v>2.9200000000000017</v>
      </c>
      <c r="G163" s="81"/>
      <c r="H163" s="82"/>
      <c r="I163" s="82"/>
      <c r="J163" s="83"/>
      <c r="K163" s="53"/>
      <c r="L163" s="82"/>
      <c r="M163" s="84"/>
      <c r="N163" s="84"/>
      <c r="O163" s="84"/>
      <c r="P163" s="84"/>
      <c r="Q163" s="84"/>
      <c r="R163" s="84"/>
      <c r="S163" s="84"/>
      <c r="T163" s="85"/>
      <c r="U163" s="85"/>
      <c r="V163" s="85"/>
      <c r="W163" s="84"/>
      <c r="X163" s="84"/>
      <c r="Y163" s="118"/>
      <c r="Z163" s="86"/>
      <c r="AA163" s="72" t="s">
        <v>456</v>
      </c>
    </row>
    <row r="164" spans="1:27" ht="54" x14ac:dyDescent="0.25">
      <c r="A164" s="44" t="s">
        <v>265</v>
      </c>
      <c r="B164" s="104"/>
      <c r="C164" s="105"/>
      <c r="D164" s="105"/>
      <c r="E164" s="105"/>
      <c r="F164" s="105"/>
      <c r="G164" s="106">
        <v>112.92</v>
      </c>
      <c r="H164" s="106">
        <v>113.26</v>
      </c>
      <c r="I164" s="105">
        <v>0.34000000000000341</v>
      </c>
      <c r="J164" s="105"/>
      <c r="K164" s="108">
        <v>5814</v>
      </c>
      <c r="L164" s="105">
        <f t="shared" si="27"/>
        <v>0.33483463602415409</v>
      </c>
      <c r="M164" s="108" t="s">
        <v>36</v>
      </c>
      <c r="N164" s="108" t="s">
        <v>42</v>
      </c>
      <c r="O164" s="108"/>
      <c r="P164" s="108"/>
      <c r="Q164" s="108"/>
      <c r="R164" s="108"/>
      <c r="S164" s="108" t="s">
        <v>135</v>
      </c>
      <c r="T164" s="109"/>
      <c r="U164" s="109"/>
      <c r="V164" s="109" t="s">
        <v>342</v>
      </c>
      <c r="W164" s="108"/>
      <c r="X164" s="108" t="s">
        <v>146</v>
      </c>
      <c r="Y164" s="120" t="s">
        <v>362</v>
      </c>
      <c r="Z164" s="110" t="s">
        <v>229</v>
      </c>
      <c r="AA164" s="111" t="s">
        <v>444</v>
      </c>
    </row>
    <row r="165" spans="1:27" ht="27" x14ac:dyDescent="0.25">
      <c r="A165" s="44" t="s">
        <v>265</v>
      </c>
      <c r="B165" s="104"/>
      <c r="C165" s="105"/>
      <c r="D165" s="105"/>
      <c r="E165" s="105"/>
      <c r="F165" s="105"/>
      <c r="G165" s="106">
        <f>H164</f>
        <v>113.26</v>
      </c>
      <c r="H165" s="106">
        <f>G165+I165</f>
        <v>113.6</v>
      </c>
      <c r="I165" s="105">
        <v>0.3399999999999892</v>
      </c>
      <c r="J165" s="105"/>
      <c r="K165" s="108">
        <v>5815</v>
      </c>
      <c r="L165" s="105">
        <f t="shared" si="27"/>
        <v>0.3348346360241401</v>
      </c>
      <c r="M165" s="108" t="s">
        <v>36</v>
      </c>
      <c r="N165" s="108" t="s">
        <v>42</v>
      </c>
      <c r="O165" s="108"/>
      <c r="P165" s="108"/>
      <c r="Q165" s="108"/>
      <c r="R165" s="108"/>
      <c r="S165" s="108" t="s">
        <v>135</v>
      </c>
      <c r="T165" s="109"/>
      <c r="U165" s="109"/>
      <c r="V165" s="109" t="s">
        <v>342</v>
      </c>
      <c r="W165" s="108"/>
      <c r="X165" s="108" t="s">
        <v>146</v>
      </c>
      <c r="Y165" s="120" t="s">
        <v>362</v>
      </c>
      <c r="Z165" s="110" t="s">
        <v>228</v>
      </c>
      <c r="AA165" s="111" t="s">
        <v>445</v>
      </c>
    </row>
    <row r="166" spans="1:27" ht="27" x14ac:dyDescent="0.25">
      <c r="A166" s="44" t="s">
        <v>265</v>
      </c>
      <c r="B166" s="104"/>
      <c r="C166" s="105"/>
      <c r="D166" s="105"/>
      <c r="E166" s="105"/>
      <c r="F166" s="105"/>
      <c r="G166" s="106">
        <f t="shared" ref="G166:G175" si="28">H165</f>
        <v>113.6</v>
      </c>
      <c r="H166" s="106">
        <f t="shared" ref="H166:H175" si="29">G166+I166</f>
        <v>113.75</v>
      </c>
      <c r="I166" s="105">
        <v>0.15000000000000568</v>
      </c>
      <c r="J166" s="105"/>
      <c r="K166" s="108">
        <v>5816</v>
      </c>
      <c r="L166" s="105">
        <f t="shared" si="27"/>
        <v>0.14772116295183679</v>
      </c>
      <c r="M166" s="108" t="s">
        <v>36</v>
      </c>
      <c r="N166" s="108" t="s">
        <v>42</v>
      </c>
      <c r="O166" s="108"/>
      <c r="P166" s="108"/>
      <c r="Q166" s="108"/>
      <c r="R166" s="108"/>
      <c r="S166" s="108" t="s">
        <v>135</v>
      </c>
      <c r="T166" s="109"/>
      <c r="U166" s="109"/>
      <c r="V166" s="109" t="s">
        <v>342</v>
      </c>
      <c r="W166" s="108"/>
      <c r="X166" s="108" t="s">
        <v>146</v>
      </c>
      <c r="Y166" s="120" t="s">
        <v>362</v>
      </c>
      <c r="Z166" s="110" t="s">
        <v>228</v>
      </c>
      <c r="AA166" s="111" t="s">
        <v>446</v>
      </c>
    </row>
    <row r="167" spans="1:27" ht="40.5" x14ac:dyDescent="0.25">
      <c r="A167" s="44" t="s">
        <v>265</v>
      </c>
      <c r="B167" s="104"/>
      <c r="C167" s="105"/>
      <c r="D167" s="105"/>
      <c r="E167" s="105"/>
      <c r="F167" s="105"/>
      <c r="G167" s="106">
        <f t="shared" si="28"/>
        <v>113.75</v>
      </c>
      <c r="H167" s="106">
        <f t="shared" si="29"/>
        <v>113.94</v>
      </c>
      <c r="I167" s="105">
        <v>0.18999999999999773</v>
      </c>
      <c r="J167" s="105"/>
      <c r="K167" s="108">
        <v>5817</v>
      </c>
      <c r="L167" s="105">
        <f t="shared" si="27"/>
        <v>0.18711347307231729</v>
      </c>
      <c r="M167" s="108" t="s">
        <v>36</v>
      </c>
      <c r="N167" s="108" t="s">
        <v>42</v>
      </c>
      <c r="O167" s="108"/>
      <c r="P167" s="108"/>
      <c r="Q167" s="108"/>
      <c r="R167" s="108"/>
      <c r="S167" s="108" t="s">
        <v>135</v>
      </c>
      <c r="T167" s="109"/>
      <c r="U167" s="109"/>
      <c r="V167" s="109" t="s">
        <v>342</v>
      </c>
      <c r="W167" s="108"/>
      <c r="X167" s="108" t="s">
        <v>146</v>
      </c>
      <c r="Y167" s="120" t="s">
        <v>362</v>
      </c>
      <c r="Z167" s="110" t="s">
        <v>227</v>
      </c>
      <c r="AA167" s="111" t="s">
        <v>447</v>
      </c>
    </row>
    <row r="168" spans="1:27" x14ac:dyDescent="0.25">
      <c r="A168" s="44" t="s">
        <v>265</v>
      </c>
      <c r="B168" s="104"/>
      <c r="C168" s="105"/>
      <c r="D168" s="105"/>
      <c r="E168" s="105"/>
      <c r="F168" s="105"/>
      <c r="G168" s="106">
        <f t="shared" si="28"/>
        <v>113.94</v>
      </c>
      <c r="H168" s="106">
        <f t="shared" si="29"/>
        <v>114.16</v>
      </c>
      <c r="I168" s="105">
        <v>0.21999999999999886</v>
      </c>
      <c r="J168" s="105"/>
      <c r="K168" s="108">
        <v>5818</v>
      </c>
      <c r="L168" s="105">
        <f t="shared" si="27"/>
        <v>0.21665770566268464</v>
      </c>
      <c r="M168" s="108" t="s">
        <v>36</v>
      </c>
      <c r="N168" s="108" t="s">
        <v>42</v>
      </c>
      <c r="O168" s="108"/>
      <c r="P168" s="108"/>
      <c r="Q168" s="108"/>
      <c r="R168" s="108"/>
      <c r="S168" s="108" t="s">
        <v>139</v>
      </c>
      <c r="T168" s="109"/>
      <c r="U168" s="109"/>
      <c r="V168" s="109" t="s">
        <v>342</v>
      </c>
      <c r="W168" s="108"/>
      <c r="X168" s="108" t="s">
        <v>146</v>
      </c>
      <c r="Y168" s="120" t="s">
        <v>362</v>
      </c>
      <c r="Z168" s="110" t="s">
        <v>229</v>
      </c>
      <c r="AA168" s="131" t="s">
        <v>448</v>
      </c>
    </row>
    <row r="169" spans="1:27" x14ac:dyDescent="0.25">
      <c r="A169" s="44" t="s">
        <v>265</v>
      </c>
      <c r="B169" s="104"/>
      <c r="C169" s="105"/>
      <c r="D169" s="105"/>
      <c r="E169" s="105"/>
      <c r="F169" s="105"/>
      <c r="G169" s="106">
        <f t="shared" si="28"/>
        <v>114.16</v>
      </c>
      <c r="H169" s="106">
        <f t="shared" si="29"/>
        <v>114.44</v>
      </c>
      <c r="I169" s="105">
        <v>0.28000000000000114</v>
      </c>
      <c r="J169" s="105"/>
      <c r="K169" s="108">
        <v>5819</v>
      </c>
      <c r="L169" s="105">
        <f t="shared" si="27"/>
        <v>0.27574617084341935</v>
      </c>
      <c r="M169" s="108" t="s">
        <v>36</v>
      </c>
      <c r="N169" s="108" t="s">
        <v>42</v>
      </c>
      <c r="O169" s="108"/>
      <c r="P169" s="108"/>
      <c r="Q169" s="108"/>
      <c r="R169" s="108"/>
      <c r="S169" s="108" t="s">
        <v>139</v>
      </c>
      <c r="T169" s="109"/>
      <c r="U169" s="109"/>
      <c r="V169" s="109" t="s">
        <v>342</v>
      </c>
      <c r="W169" s="108"/>
      <c r="X169" s="108" t="s">
        <v>146</v>
      </c>
      <c r="Y169" s="120" t="s">
        <v>362</v>
      </c>
      <c r="Z169" s="110" t="s">
        <v>229</v>
      </c>
      <c r="AA169" s="131" t="s">
        <v>448</v>
      </c>
    </row>
    <row r="170" spans="1:27" ht="40.5" x14ac:dyDescent="0.25">
      <c r="A170" s="44" t="s">
        <v>265</v>
      </c>
      <c r="B170" s="104"/>
      <c r="C170" s="105"/>
      <c r="D170" s="105"/>
      <c r="E170" s="105"/>
      <c r="F170" s="105"/>
      <c r="G170" s="106">
        <f t="shared" si="28"/>
        <v>114.44</v>
      </c>
      <c r="H170" s="106">
        <f t="shared" si="29"/>
        <v>114.74</v>
      </c>
      <c r="I170" s="105">
        <v>0.29999999999999716</v>
      </c>
      <c r="J170" s="105"/>
      <c r="K170" s="108">
        <v>5820</v>
      </c>
      <c r="L170" s="105">
        <f t="shared" si="27"/>
        <v>0.2954423259036596</v>
      </c>
      <c r="M170" s="108" t="s">
        <v>36</v>
      </c>
      <c r="N170" s="108" t="s">
        <v>42</v>
      </c>
      <c r="O170" s="108"/>
      <c r="P170" s="108"/>
      <c r="Q170" s="108"/>
      <c r="R170" s="108"/>
      <c r="S170" s="108" t="s">
        <v>139</v>
      </c>
      <c r="T170" s="109"/>
      <c r="U170" s="109"/>
      <c r="V170" s="109" t="s">
        <v>342</v>
      </c>
      <c r="W170" s="108"/>
      <c r="X170" s="108" t="s">
        <v>154</v>
      </c>
      <c r="Y170" s="120" t="s">
        <v>362</v>
      </c>
      <c r="Z170" s="110" t="s">
        <v>229</v>
      </c>
      <c r="AA170" s="111" t="s">
        <v>449</v>
      </c>
    </row>
    <row r="171" spans="1:27" ht="13.5" customHeight="1" x14ac:dyDescent="0.25">
      <c r="A171" s="44" t="s">
        <v>265</v>
      </c>
      <c r="B171" s="104"/>
      <c r="C171" s="105"/>
      <c r="D171" s="105"/>
      <c r="E171" s="105"/>
      <c r="F171" s="105"/>
      <c r="G171" s="106">
        <f t="shared" si="28"/>
        <v>114.74</v>
      </c>
      <c r="H171" s="106">
        <f t="shared" si="29"/>
        <v>114.94</v>
      </c>
      <c r="I171" s="105">
        <v>0.20000000000000284</v>
      </c>
      <c r="J171" s="105"/>
      <c r="K171" s="108">
        <v>5821</v>
      </c>
      <c r="L171" s="105">
        <f t="shared" si="27"/>
        <v>0.19696155060244441</v>
      </c>
      <c r="M171" s="108" t="s">
        <v>36</v>
      </c>
      <c r="N171" s="108" t="s">
        <v>42</v>
      </c>
      <c r="O171" s="108"/>
      <c r="P171" s="108"/>
      <c r="Q171" s="108"/>
      <c r="R171" s="108"/>
      <c r="S171" s="108" t="s">
        <v>135</v>
      </c>
      <c r="T171" s="109"/>
      <c r="U171" s="109"/>
      <c r="V171" s="109" t="s">
        <v>342</v>
      </c>
      <c r="W171" s="108"/>
      <c r="X171" s="108" t="s">
        <v>146</v>
      </c>
      <c r="Y171" s="120" t="s">
        <v>362</v>
      </c>
      <c r="Z171" s="110" t="s">
        <v>227</v>
      </c>
      <c r="AA171" s="131" t="s">
        <v>450</v>
      </c>
    </row>
    <row r="172" spans="1:27" ht="27" x14ac:dyDescent="0.25">
      <c r="A172" s="44" t="s">
        <v>265</v>
      </c>
      <c r="B172" s="104"/>
      <c r="C172" s="105"/>
      <c r="D172" s="105"/>
      <c r="E172" s="105"/>
      <c r="F172" s="105"/>
      <c r="G172" s="106">
        <f t="shared" si="28"/>
        <v>114.94</v>
      </c>
      <c r="H172" s="106">
        <f t="shared" si="29"/>
        <v>115.12</v>
      </c>
      <c r="I172" s="105">
        <v>0.18000000000000682</v>
      </c>
      <c r="J172" s="105"/>
      <c r="K172" s="108">
        <v>5822</v>
      </c>
      <c r="L172" s="105">
        <f t="shared" si="27"/>
        <v>0.17726539554220416</v>
      </c>
      <c r="M172" s="108" t="s">
        <v>36</v>
      </c>
      <c r="N172" s="108" t="s">
        <v>42</v>
      </c>
      <c r="O172" s="108"/>
      <c r="P172" s="108"/>
      <c r="Q172" s="108"/>
      <c r="R172" s="108"/>
      <c r="S172" s="108" t="s">
        <v>135</v>
      </c>
      <c r="T172" s="109"/>
      <c r="U172" s="109"/>
      <c r="V172" s="109" t="s">
        <v>342</v>
      </c>
      <c r="W172" s="108"/>
      <c r="X172" s="108" t="s">
        <v>146</v>
      </c>
      <c r="Y172" s="120" t="s">
        <v>362</v>
      </c>
      <c r="Z172" s="110" t="s">
        <v>227</v>
      </c>
      <c r="AA172" s="131" t="s">
        <v>450</v>
      </c>
    </row>
    <row r="173" spans="1:27" ht="67.5" x14ac:dyDescent="0.25">
      <c r="A173" s="44" t="s">
        <v>265</v>
      </c>
      <c r="B173" s="51"/>
      <c r="C173" s="88"/>
      <c r="D173" s="88"/>
      <c r="E173" s="88"/>
      <c r="F173" s="88"/>
      <c r="G173" s="87">
        <f t="shared" si="28"/>
        <v>115.12</v>
      </c>
      <c r="H173" s="87">
        <f t="shared" si="29"/>
        <v>115.22</v>
      </c>
      <c r="I173" s="88">
        <v>9.9999999999994316E-2</v>
      </c>
      <c r="J173" s="88"/>
      <c r="K173" s="45">
        <v>5823</v>
      </c>
      <c r="L173" s="88">
        <f t="shared" si="27"/>
        <v>9.8480775301215198E-2</v>
      </c>
      <c r="M173" s="45" t="s">
        <v>42</v>
      </c>
      <c r="N173" s="45" t="s">
        <v>45</v>
      </c>
      <c r="O173" s="45"/>
      <c r="P173" s="45"/>
      <c r="Q173" s="45"/>
      <c r="R173" s="45"/>
      <c r="S173" s="45"/>
      <c r="T173" s="79"/>
      <c r="U173" s="79"/>
      <c r="V173" s="79" t="s">
        <v>342</v>
      </c>
      <c r="W173" s="45"/>
      <c r="X173" s="45" t="s">
        <v>143</v>
      </c>
      <c r="Y173" s="119"/>
      <c r="Z173" s="80" t="s">
        <v>84</v>
      </c>
      <c r="AA173" s="63" t="s">
        <v>451</v>
      </c>
    </row>
    <row r="174" spans="1:27" x14ac:dyDescent="0.25">
      <c r="A174" s="44" t="s">
        <v>265</v>
      </c>
      <c r="B174" s="51"/>
      <c r="C174" s="88"/>
      <c r="D174" s="88"/>
      <c r="E174" s="88"/>
      <c r="F174" s="88"/>
      <c r="G174" s="87">
        <f t="shared" si="28"/>
        <v>115.22</v>
      </c>
      <c r="H174" s="87">
        <f t="shared" si="29"/>
        <v>115.42</v>
      </c>
      <c r="I174" s="88">
        <v>0.20000000000000284</v>
      </c>
      <c r="J174" s="88"/>
      <c r="K174" s="45"/>
      <c r="L174" s="88">
        <f t="shared" si="27"/>
        <v>0.19696155060244441</v>
      </c>
      <c r="M174" s="45" t="s">
        <v>42</v>
      </c>
      <c r="N174" s="45" t="s">
        <v>45</v>
      </c>
      <c r="O174" s="45"/>
      <c r="P174" s="45"/>
      <c r="Q174" s="45"/>
      <c r="R174" s="45"/>
      <c r="S174" s="45"/>
      <c r="T174" s="79"/>
      <c r="U174" s="79"/>
      <c r="V174" s="79" t="s">
        <v>342</v>
      </c>
      <c r="W174" s="45"/>
      <c r="X174" s="45" t="s">
        <v>143</v>
      </c>
      <c r="Y174" s="119"/>
      <c r="Z174" s="80" t="s">
        <v>80</v>
      </c>
      <c r="AA174" s="63" t="s">
        <v>452</v>
      </c>
    </row>
    <row r="175" spans="1:27" ht="15" customHeight="1" x14ac:dyDescent="0.25">
      <c r="A175" s="44" t="s">
        <v>265</v>
      </c>
      <c r="B175" s="51"/>
      <c r="C175" s="88"/>
      <c r="D175" s="88"/>
      <c r="E175" s="88"/>
      <c r="F175" s="88"/>
      <c r="G175" s="87">
        <f t="shared" si="28"/>
        <v>115.42</v>
      </c>
      <c r="H175" s="87">
        <f t="shared" si="29"/>
        <v>115.43</v>
      </c>
      <c r="I175" s="88">
        <v>1.0000000000005116E-2</v>
      </c>
      <c r="J175" s="88"/>
      <c r="K175" s="45"/>
      <c r="L175" s="88">
        <f t="shared" si="27"/>
        <v>9.8480775301271178E-3</v>
      </c>
      <c r="M175" s="45" t="s">
        <v>36</v>
      </c>
      <c r="N175" s="45"/>
      <c r="O175" s="45"/>
      <c r="P175" s="45"/>
      <c r="Q175" s="45"/>
      <c r="R175" s="45"/>
      <c r="S175" s="45"/>
      <c r="T175" s="79"/>
      <c r="U175" s="79"/>
      <c r="V175" s="79" t="s">
        <v>342</v>
      </c>
      <c r="W175" s="45"/>
      <c r="X175" s="45" t="s">
        <v>161</v>
      </c>
      <c r="Y175" s="119"/>
      <c r="Z175" s="80" t="s">
        <v>231</v>
      </c>
      <c r="AA175" s="132" t="s">
        <v>475</v>
      </c>
    </row>
    <row r="176" spans="1:27" ht="27" x14ac:dyDescent="0.25">
      <c r="A176" s="44" t="s">
        <v>265</v>
      </c>
      <c r="B176" s="51"/>
      <c r="C176" s="88"/>
      <c r="D176" s="88"/>
      <c r="E176" s="88"/>
      <c r="F176" s="88"/>
      <c r="G176" s="153">
        <v>115.43</v>
      </c>
      <c r="H176" s="153">
        <v>115.51</v>
      </c>
      <c r="I176" s="152">
        <v>0</v>
      </c>
      <c r="J176" s="158">
        <v>0.08</v>
      </c>
      <c r="K176" s="154"/>
      <c r="L176" s="88">
        <f t="shared" si="27"/>
        <v>7.8784620240976641E-2</v>
      </c>
      <c r="M176" s="154"/>
      <c r="N176" s="154"/>
      <c r="O176" s="154"/>
      <c r="P176" s="154"/>
      <c r="Q176" s="154"/>
      <c r="R176" s="154"/>
      <c r="S176" s="154"/>
      <c r="T176" s="155"/>
      <c r="U176" s="155"/>
      <c r="V176" s="79" t="s">
        <v>342</v>
      </c>
      <c r="W176" s="45"/>
      <c r="X176" s="154"/>
      <c r="Y176" s="156"/>
      <c r="Z176" s="159" t="s">
        <v>223</v>
      </c>
      <c r="AA176" s="162" t="s">
        <v>481</v>
      </c>
    </row>
    <row r="177" spans="1:27" x14ac:dyDescent="0.25">
      <c r="A177" s="44" t="s">
        <v>265</v>
      </c>
      <c r="B177" s="51"/>
      <c r="C177" s="88"/>
      <c r="D177" s="88"/>
      <c r="E177" s="88"/>
      <c r="F177" s="88"/>
      <c r="G177" s="87">
        <v>115.51</v>
      </c>
      <c r="H177" s="87">
        <v>115.52</v>
      </c>
      <c r="I177" s="88">
        <v>9.9999999999909051E-3</v>
      </c>
      <c r="J177" s="88"/>
      <c r="K177" s="45"/>
      <c r="L177" s="88">
        <f t="shared" si="27"/>
        <v>9.8480775301131238E-3</v>
      </c>
      <c r="M177" s="45" t="s">
        <v>36</v>
      </c>
      <c r="N177" s="45"/>
      <c r="O177" s="45"/>
      <c r="P177" s="45"/>
      <c r="Q177" s="45"/>
      <c r="R177" s="45"/>
      <c r="S177" s="45"/>
      <c r="T177" s="79"/>
      <c r="U177" s="79"/>
      <c r="V177" s="79" t="s">
        <v>342</v>
      </c>
      <c r="W177" s="45"/>
      <c r="X177" s="45" t="s">
        <v>161</v>
      </c>
      <c r="Y177" s="119"/>
      <c r="Z177" s="80" t="s">
        <v>231</v>
      </c>
      <c r="AA177" s="132" t="s">
        <v>474</v>
      </c>
    </row>
    <row r="178" spans="1:27" ht="27" x14ac:dyDescent="0.25">
      <c r="A178" s="44" t="s">
        <v>265</v>
      </c>
      <c r="B178" s="51"/>
      <c r="C178" s="88"/>
      <c r="D178" s="88"/>
      <c r="E178" s="88"/>
      <c r="F178" s="88"/>
      <c r="G178" s="87">
        <v>115.52</v>
      </c>
      <c r="H178" s="87">
        <v>115.85</v>
      </c>
      <c r="I178" s="88">
        <v>0.32999999999999829</v>
      </c>
      <c r="J178" s="88"/>
      <c r="K178" s="45"/>
      <c r="L178" s="88">
        <f t="shared" si="27"/>
        <v>0.32498655849402697</v>
      </c>
      <c r="M178" s="45" t="s">
        <v>42</v>
      </c>
      <c r="N178" s="45" t="s">
        <v>52</v>
      </c>
      <c r="O178" s="45"/>
      <c r="P178" s="45" t="s">
        <v>169</v>
      </c>
      <c r="Q178" s="45"/>
      <c r="R178" s="45"/>
      <c r="S178" s="45"/>
      <c r="T178" s="79"/>
      <c r="U178" s="79"/>
      <c r="V178" s="79" t="s">
        <v>342</v>
      </c>
      <c r="W178" s="45"/>
      <c r="X178" s="45" t="s">
        <v>146</v>
      </c>
      <c r="Y178" s="119"/>
      <c r="Z178" s="80" t="s">
        <v>71</v>
      </c>
      <c r="AA178" s="63" t="s">
        <v>453</v>
      </c>
    </row>
    <row r="179" spans="1:27" x14ac:dyDescent="0.25">
      <c r="A179" s="44" t="s">
        <v>265</v>
      </c>
      <c r="B179" s="51"/>
      <c r="C179" s="88"/>
      <c r="D179" s="88"/>
      <c r="E179" s="88"/>
      <c r="F179" s="88"/>
      <c r="G179" s="87">
        <v>115.85</v>
      </c>
      <c r="H179" s="87">
        <v>115.92</v>
      </c>
      <c r="I179" s="88">
        <v>7.000000000000739E-2</v>
      </c>
      <c r="J179" s="88"/>
      <c r="K179" s="45"/>
      <c r="L179" s="88">
        <f t="shared" si="27"/>
        <v>6.8936542710861845E-2</v>
      </c>
      <c r="M179" s="45" t="s">
        <v>42</v>
      </c>
      <c r="N179" s="45" t="s">
        <v>45</v>
      </c>
      <c r="O179" s="45"/>
      <c r="P179" s="45" t="s">
        <v>82</v>
      </c>
      <c r="Q179" s="45"/>
      <c r="R179" s="45"/>
      <c r="S179" s="45"/>
      <c r="T179" s="79"/>
      <c r="U179" s="79"/>
      <c r="V179" s="79" t="s">
        <v>342</v>
      </c>
      <c r="W179" s="45"/>
      <c r="X179" s="45" t="s">
        <v>158</v>
      </c>
      <c r="Y179" s="119"/>
      <c r="Z179" s="80" t="s">
        <v>9</v>
      </c>
      <c r="AA179" s="63" t="s">
        <v>454</v>
      </c>
    </row>
    <row r="180" spans="1:27" x14ac:dyDescent="0.25">
      <c r="A180" s="44" t="s">
        <v>265</v>
      </c>
      <c r="B180" s="52">
        <v>16</v>
      </c>
      <c r="C180" s="96">
        <v>115.92</v>
      </c>
      <c r="D180" s="96">
        <v>117.92</v>
      </c>
      <c r="E180" s="96">
        <f>D180-C180</f>
        <v>2</v>
      </c>
      <c r="F180" s="96">
        <v>2</v>
      </c>
      <c r="G180" s="81"/>
      <c r="H180" s="82"/>
      <c r="I180" s="82"/>
      <c r="J180" s="83"/>
      <c r="K180" s="53"/>
      <c r="L180" s="82"/>
      <c r="M180" s="84"/>
      <c r="N180" s="84"/>
      <c r="O180" s="84"/>
      <c r="P180" s="84"/>
      <c r="Q180" s="84"/>
      <c r="R180" s="84"/>
      <c r="S180" s="84"/>
      <c r="T180" s="85"/>
      <c r="U180" s="85"/>
      <c r="V180" s="85"/>
      <c r="W180" s="84"/>
      <c r="X180" s="84"/>
      <c r="Y180" s="118"/>
      <c r="Z180" s="86"/>
      <c r="AA180" s="72" t="s">
        <v>455</v>
      </c>
    </row>
    <row r="181" spans="1:27" ht="40.5" x14ac:dyDescent="0.25">
      <c r="A181" s="44" t="s">
        <v>265</v>
      </c>
      <c r="B181" s="51"/>
      <c r="C181" s="88"/>
      <c r="D181" s="88"/>
      <c r="E181" s="88"/>
      <c r="F181" s="88"/>
      <c r="G181" s="87">
        <v>115.92</v>
      </c>
      <c r="H181" s="88">
        <v>117.92</v>
      </c>
      <c r="I181" s="88">
        <v>2</v>
      </c>
      <c r="J181" s="88"/>
      <c r="K181" s="45"/>
      <c r="L181" s="88">
        <f t="shared" si="27"/>
        <v>1.969615506024416</v>
      </c>
      <c r="M181" s="45" t="s">
        <v>45</v>
      </c>
      <c r="N181" s="45"/>
      <c r="O181" s="45"/>
      <c r="P181" s="45" t="s">
        <v>82</v>
      </c>
      <c r="Q181" s="45" t="s">
        <v>101</v>
      </c>
      <c r="R181" s="45" t="s">
        <v>129</v>
      </c>
      <c r="S181" s="45"/>
      <c r="T181" s="79"/>
      <c r="U181" s="79"/>
      <c r="V181" s="79" t="s">
        <v>342</v>
      </c>
      <c r="W181" s="45"/>
      <c r="X181" s="45" t="s">
        <v>146</v>
      </c>
      <c r="Y181" s="119"/>
      <c r="Z181" s="80" t="s">
        <v>9</v>
      </c>
      <c r="AA181" s="63" t="s">
        <v>443</v>
      </c>
    </row>
    <row r="182" spans="1:27" x14ac:dyDescent="0.25">
      <c r="A182" s="44" t="s">
        <v>265</v>
      </c>
      <c r="B182" s="203" t="s">
        <v>466</v>
      </c>
      <c r="C182" s="204"/>
      <c r="D182" s="204"/>
      <c r="E182" s="204"/>
      <c r="F182" s="204"/>
      <c r="G182" s="204"/>
      <c r="H182" s="204"/>
      <c r="I182" s="204"/>
      <c r="J182" s="204"/>
      <c r="K182" s="204"/>
      <c r="L182" s="204"/>
      <c r="M182" s="204"/>
      <c r="N182" s="204"/>
      <c r="O182" s="204"/>
      <c r="P182" s="204"/>
      <c r="Q182" s="204"/>
      <c r="R182" s="204"/>
      <c r="S182" s="204"/>
      <c r="T182" s="204"/>
      <c r="U182" s="204"/>
      <c r="V182" s="204"/>
      <c r="W182" s="204"/>
      <c r="X182" s="204"/>
      <c r="Y182" s="204"/>
      <c r="Z182" s="204"/>
      <c r="AA182" s="205"/>
    </row>
  </sheetData>
  <autoFilter ref="Z1:Z182" xr:uid="{0F39F134-BD8D-4727-AE97-378549C43C7E}"/>
  <mergeCells count="48">
    <mergeCell ref="B182:AA182"/>
    <mergeCell ref="A1:Z2"/>
    <mergeCell ref="Z10:Z11"/>
    <mergeCell ref="AA10:AA11"/>
    <mergeCell ref="R10:R11"/>
    <mergeCell ref="W10:W11"/>
    <mergeCell ref="X10:X11"/>
    <mergeCell ref="Y10:Y11"/>
    <mergeCell ref="S10:S11"/>
    <mergeCell ref="T10:U10"/>
    <mergeCell ref="V10:V11"/>
    <mergeCell ref="N10:N11"/>
    <mergeCell ref="O10:O11"/>
    <mergeCell ref="P10:P11"/>
    <mergeCell ref="Q10:Q11"/>
    <mergeCell ref="A10:A11"/>
    <mergeCell ref="B10:B11"/>
    <mergeCell ref="F10:F11"/>
    <mergeCell ref="J10:J11"/>
    <mergeCell ref="M10:M11"/>
    <mergeCell ref="C10:D10"/>
    <mergeCell ref="G10:H10"/>
    <mergeCell ref="K10:K11"/>
    <mergeCell ref="L10:L11"/>
    <mergeCell ref="E10:E11"/>
    <mergeCell ref="I10:I11"/>
    <mergeCell ref="C3:D3"/>
    <mergeCell ref="C6:D6"/>
    <mergeCell ref="C7:D7"/>
    <mergeCell ref="P5:Q5"/>
    <mergeCell ref="P6:Q6"/>
    <mergeCell ref="P7:Q7"/>
    <mergeCell ref="L3:N3"/>
    <mergeCell ref="L4:N4"/>
    <mergeCell ref="L5:N5"/>
    <mergeCell ref="L6:N6"/>
    <mergeCell ref="L7:N7"/>
    <mergeCell ref="E3:F3"/>
    <mergeCell ref="R7:T7"/>
    <mergeCell ref="B9:F9"/>
    <mergeCell ref="G9:AA9"/>
    <mergeCell ref="C4:D4"/>
    <mergeCell ref="C5:D5"/>
    <mergeCell ref="R5:U5"/>
    <mergeCell ref="R6:T6"/>
    <mergeCell ref="E6:F6"/>
    <mergeCell ref="E7:F7"/>
    <mergeCell ref="A6:B7"/>
  </mergeCells>
  <phoneticPr fontId="23" type="noConversion"/>
  <pageMargins left="0.25" right="0.25" top="0.75" bottom="0.75" header="0.3" footer="0.3"/>
  <pageSetup paperSize="3" scale="89" fitToHeight="0" orientation="landscape" r:id="rId1"/>
  <headerFooter>
    <oddHeader>&amp;RPage &amp;P</oddHeader>
  </headerFooter>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1000000}">
          <x14:formula1>
            <xm:f>'Lookup Fields'!$A$2:$A$12</xm:f>
          </x14:formula1>
          <xm:sqref>M12:N181</xm:sqref>
        </x14:dataValidation>
        <x14:dataValidation type="list" allowBlank="1" showInputMessage="1" showErrorMessage="1" xr:uid="{00000000-0002-0000-0000-000002000000}">
          <x14:formula1>
            <xm:f>'Lookup Fields'!$A$15:$A$17</xm:f>
          </x14:formula1>
          <xm:sqref>O12:O181</xm:sqref>
        </x14:dataValidation>
        <x14:dataValidation type="list" allowBlank="1" showInputMessage="1" showErrorMessage="1" xr:uid="{00000000-0002-0000-0000-000003000000}">
          <x14:formula1>
            <xm:f>'Lookup Fields'!$A$20:$A$28</xm:f>
          </x14:formula1>
          <xm:sqref>P12:P181</xm:sqref>
        </x14:dataValidation>
        <x14:dataValidation type="list" allowBlank="1" showInputMessage="1" showErrorMessage="1" xr:uid="{00000000-0002-0000-0000-000004000000}">
          <x14:formula1>
            <xm:f>'Lookup Fields'!$A$31:$A$42</xm:f>
          </x14:formula1>
          <xm:sqref>Q12:R181</xm:sqref>
        </x14:dataValidation>
        <x14:dataValidation type="list" allowBlank="1" showInputMessage="1" showErrorMessage="1" xr:uid="{00000000-0002-0000-0000-000005000000}">
          <x14:formula1>
            <xm:f>'Lookup Fields'!$A$90:$A$93</xm:f>
          </x14:formula1>
          <xm:sqref>W12:W181</xm:sqref>
        </x14:dataValidation>
        <x14:dataValidation type="list" allowBlank="1" showInputMessage="1" showErrorMessage="1" xr:uid="{00000000-0002-0000-0000-000006000000}">
          <x14:formula1>
            <xm:f>'Lookup Fields'!$A$45:$A$50</xm:f>
          </x14:formula1>
          <xm:sqref>X12:X181</xm:sqref>
        </x14:dataValidation>
        <x14:dataValidation type="list" allowBlank="1" showInputMessage="1" showErrorMessage="1" xr:uid="{00000000-0002-0000-0000-000007000000}">
          <x14:formula1>
            <xm:f>'Lookup Fields'!$A$75:$A$87</xm:f>
          </x14:formula1>
          <xm:sqref>S12:S181</xm:sqref>
        </x14:dataValidation>
        <x14:dataValidation type="list" allowBlank="1" showInputMessage="1" showErrorMessage="1" xr:uid="{00000000-0002-0000-0000-000000000000}">
          <x14:formula1>
            <xm:f>'Lookup Fields'!$A$53:$A$72</xm:f>
          </x14:formula1>
          <xm:sqref>Z12:Z181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
  <sheetViews>
    <sheetView workbookViewId="0">
      <selection activeCell="A3" sqref="A3"/>
    </sheetView>
  </sheetViews>
  <sheetFormatPr defaultRowHeight="15" x14ac:dyDescent="0.25"/>
  <cols>
    <col min="3" max="4" width="10.7109375" customWidth="1"/>
    <col min="5" max="6" width="10.85546875" customWidth="1"/>
  </cols>
  <sheetData>
    <row r="1" spans="1:6" x14ac:dyDescent="0.25">
      <c r="A1" s="220" t="s">
        <v>24</v>
      </c>
      <c r="B1" s="201" t="s">
        <v>20</v>
      </c>
      <c r="C1" s="221" t="s">
        <v>318</v>
      </c>
      <c r="D1" s="222"/>
      <c r="E1" s="201" t="s">
        <v>240</v>
      </c>
      <c r="F1" s="201" t="s">
        <v>241</v>
      </c>
    </row>
    <row r="2" spans="1:6" ht="15.75" thickBot="1" x14ac:dyDescent="0.3">
      <c r="A2" s="191"/>
      <c r="B2" s="202"/>
      <c r="C2" s="54" t="s">
        <v>319</v>
      </c>
      <c r="D2" s="54" t="s">
        <v>320</v>
      </c>
      <c r="E2" s="202"/>
      <c r="F2" s="202"/>
    </row>
    <row r="3" spans="1:6" x14ac:dyDescent="0.25">
      <c r="A3" s="44" t="s">
        <v>265</v>
      </c>
      <c r="B3" s="29"/>
      <c r="C3" s="34"/>
      <c r="D3" s="34"/>
      <c r="E3" s="34"/>
      <c r="F3" s="35"/>
    </row>
    <row r="4" spans="1:6" x14ac:dyDescent="0.25">
      <c r="A4" s="28"/>
      <c r="B4" s="29"/>
      <c r="C4" s="34"/>
      <c r="D4" s="34"/>
      <c r="E4" s="34"/>
      <c r="F4" s="35"/>
    </row>
    <row r="5" spans="1:6" x14ac:dyDescent="0.25">
      <c r="A5" s="28"/>
      <c r="B5" s="29"/>
      <c r="C5" s="34"/>
      <c r="D5" s="34"/>
      <c r="E5" s="34"/>
      <c r="F5" s="35"/>
    </row>
    <row r="6" spans="1:6" x14ac:dyDescent="0.25">
      <c r="A6" s="28"/>
      <c r="B6" s="29"/>
      <c r="C6" s="34"/>
      <c r="D6" s="34"/>
      <c r="E6" s="34"/>
      <c r="F6" s="35"/>
    </row>
    <row r="7" spans="1:6" x14ac:dyDescent="0.25">
      <c r="A7" s="28"/>
      <c r="B7" s="29"/>
      <c r="C7" s="34"/>
      <c r="D7" s="34"/>
      <c r="E7" s="34"/>
      <c r="F7" s="35"/>
    </row>
    <row r="8" spans="1:6" x14ac:dyDescent="0.25">
      <c r="A8" s="28"/>
      <c r="B8" s="29"/>
      <c r="C8" s="34"/>
      <c r="D8" s="34"/>
      <c r="E8" s="34"/>
      <c r="F8" s="35"/>
    </row>
    <row r="9" spans="1:6" x14ac:dyDescent="0.25">
      <c r="A9" s="28"/>
      <c r="B9" s="29"/>
      <c r="C9" s="34"/>
      <c r="D9" s="34"/>
      <c r="E9" s="34"/>
      <c r="F9" s="35"/>
    </row>
    <row r="10" spans="1:6" x14ac:dyDescent="0.25">
      <c r="A10" s="28"/>
      <c r="B10" s="29"/>
      <c r="C10" s="34"/>
      <c r="D10" s="34"/>
      <c r="E10" s="34"/>
      <c r="F10" s="35"/>
    </row>
    <row r="11" spans="1:6" x14ac:dyDescent="0.25">
      <c r="A11" s="28"/>
      <c r="B11" s="29"/>
      <c r="C11" s="34"/>
      <c r="D11" s="34"/>
      <c r="E11" s="34"/>
      <c r="F11" s="35"/>
    </row>
    <row r="12" spans="1:6" x14ac:dyDescent="0.25">
      <c r="A12" s="28"/>
      <c r="B12" s="29"/>
      <c r="C12" s="34"/>
      <c r="D12" s="34"/>
      <c r="E12" s="34"/>
      <c r="F12" s="35"/>
    </row>
    <row r="13" spans="1:6" x14ac:dyDescent="0.25">
      <c r="A13" s="28"/>
      <c r="B13" s="29"/>
      <c r="C13" s="34"/>
      <c r="D13" s="34"/>
      <c r="E13" s="34"/>
      <c r="F13" s="35"/>
    </row>
    <row r="14" spans="1:6" x14ac:dyDescent="0.25">
      <c r="A14" s="28"/>
      <c r="B14" s="29"/>
      <c r="C14" s="34"/>
      <c r="D14" s="34"/>
      <c r="E14" s="34"/>
      <c r="F14" s="35"/>
    </row>
    <row r="15" spans="1:6" x14ac:dyDescent="0.25">
      <c r="A15" s="28"/>
      <c r="B15" s="29"/>
      <c r="C15" s="34"/>
      <c r="D15" s="34"/>
      <c r="E15" s="34"/>
      <c r="F15" s="35"/>
    </row>
    <row r="16" spans="1:6" x14ac:dyDescent="0.25">
      <c r="A16" s="28"/>
      <c r="B16" s="29"/>
      <c r="C16" s="34"/>
      <c r="D16" s="34"/>
      <c r="E16" s="34"/>
      <c r="F16" s="35"/>
    </row>
    <row r="17" spans="1:6" x14ac:dyDescent="0.25">
      <c r="A17" s="28"/>
      <c r="B17" s="29"/>
      <c r="C17" s="34"/>
      <c r="D17" s="34"/>
      <c r="E17" s="34"/>
      <c r="F17" s="35"/>
    </row>
    <row r="18" spans="1:6" x14ac:dyDescent="0.25">
      <c r="A18" s="28"/>
      <c r="B18" s="29"/>
      <c r="C18" s="34"/>
      <c r="D18" s="34"/>
      <c r="E18" s="34"/>
      <c r="F18" s="35"/>
    </row>
    <row r="19" spans="1:6" x14ac:dyDescent="0.25">
      <c r="A19" s="30"/>
      <c r="B19" s="31"/>
      <c r="C19" s="36"/>
      <c r="D19" s="36"/>
      <c r="E19" s="34"/>
      <c r="F19" s="37"/>
    </row>
    <row r="20" spans="1:6" ht="15.75" thickBot="1" x14ac:dyDescent="0.3">
      <c r="A20" s="33"/>
      <c r="B20" s="32"/>
      <c r="C20" s="38"/>
      <c r="D20" s="38"/>
      <c r="E20" s="38"/>
      <c r="F20" s="39"/>
    </row>
  </sheetData>
  <mergeCells count="5">
    <mergeCell ref="F1:F2"/>
    <mergeCell ref="E1:E2"/>
    <mergeCell ref="A1:A2"/>
    <mergeCell ref="B1:B2"/>
    <mergeCell ref="C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38"/>
  <sheetViews>
    <sheetView workbookViewId="0">
      <pane ySplit="3" topLeftCell="A29" activePane="bottomLeft" state="frozen"/>
      <selection pane="bottomLeft" activeCell="E32" sqref="E32"/>
    </sheetView>
  </sheetViews>
  <sheetFormatPr defaultRowHeight="15" x14ac:dyDescent="0.25"/>
  <cols>
    <col min="1" max="1" width="2.5703125" customWidth="1"/>
    <col min="2" max="2" width="10.28515625" style="64" bestFit="1" customWidth="1"/>
    <col min="3" max="3" width="7.85546875" style="64" bestFit="1" customWidth="1"/>
    <col min="4" max="4" width="25.85546875" style="64" bestFit="1" customWidth="1"/>
    <col min="5" max="5" width="8.85546875" style="64" bestFit="1" customWidth="1"/>
    <col min="6" max="6" width="7.5703125" style="64" customWidth="1"/>
    <col min="7" max="7" width="6.140625" style="64" customWidth="1"/>
    <col min="8" max="8" width="9.140625" style="64" customWidth="1"/>
    <col min="9" max="9" width="10.140625" style="64" bestFit="1" customWidth="1"/>
    <col min="10" max="10" width="8.85546875" style="64" bestFit="1" customWidth="1"/>
    <col min="11" max="11" width="35.7109375" style="168" bestFit="1" customWidth="1"/>
    <col min="12" max="12" width="2.7109375" customWidth="1"/>
  </cols>
  <sheetData>
    <row r="1" spans="2:11" ht="20.25" x14ac:dyDescent="0.3">
      <c r="B1" s="224" t="s">
        <v>256</v>
      </c>
      <c r="C1" s="224"/>
      <c r="D1" s="224"/>
      <c r="E1" s="224"/>
      <c r="F1" s="224"/>
      <c r="G1" s="224"/>
      <c r="H1" s="224"/>
      <c r="I1" s="224"/>
      <c r="J1" s="224"/>
      <c r="K1" s="224"/>
    </row>
    <row r="2" spans="2:11" ht="20.100000000000001" customHeight="1" x14ac:dyDescent="0.25">
      <c r="B2" s="225" t="s">
        <v>24</v>
      </c>
      <c r="C2" s="223" t="s">
        <v>257</v>
      </c>
      <c r="D2" s="223" t="s">
        <v>258</v>
      </c>
      <c r="E2" s="223" t="s">
        <v>402</v>
      </c>
      <c r="F2" s="223" t="s">
        <v>395</v>
      </c>
      <c r="G2" s="223" t="s">
        <v>396</v>
      </c>
      <c r="H2" s="223" t="s">
        <v>472</v>
      </c>
      <c r="I2" s="223" t="s">
        <v>259</v>
      </c>
      <c r="J2" s="223" t="s">
        <v>262</v>
      </c>
      <c r="K2" s="223" t="s">
        <v>263</v>
      </c>
    </row>
    <row r="3" spans="2:11" x14ac:dyDescent="0.25">
      <c r="B3" s="225"/>
      <c r="C3" s="223"/>
      <c r="D3" s="223"/>
      <c r="E3" s="223"/>
      <c r="F3" s="223"/>
      <c r="G3" s="223"/>
      <c r="H3" s="223"/>
      <c r="I3" s="223"/>
      <c r="J3" s="223"/>
      <c r="K3" s="223"/>
    </row>
    <row r="4" spans="2:11" x14ac:dyDescent="0.25">
      <c r="B4" s="97" t="s">
        <v>265</v>
      </c>
      <c r="C4" s="97">
        <v>5430</v>
      </c>
      <c r="D4" s="97"/>
      <c r="E4" s="97">
        <v>51.9</v>
      </c>
      <c r="F4" s="97">
        <v>52</v>
      </c>
      <c r="G4" s="97">
        <v>0.10000000000000142</v>
      </c>
      <c r="H4" s="124">
        <v>1.4</v>
      </c>
      <c r="I4" s="99">
        <v>44246</v>
      </c>
      <c r="J4" s="97" t="s">
        <v>492</v>
      </c>
      <c r="K4" s="165" t="s">
        <v>9</v>
      </c>
    </row>
    <row r="5" spans="2:11" x14ac:dyDescent="0.25">
      <c r="B5" s="100" t="s">
        <v>265</v>
      </c>
      <c r="C5" s="100">
        <v>5431</v>
      </c>
      <c r="D5" s="100"/>
      <c r="E5" s="100">
        <v>55.33</v>
      </c>
      <c r="F5" s="100">
        <v>55.43</v>
      </c>
      <c r="G5" s="100">
        <v>0.10000000000000142</v>
      </c>
      <c r="H5" s="125">
        <v>9</v>
      </c>
      <c r="I5" s="102">
        <v>44246</v>
      </c>
      <c r="J5" s="97" t="s">
        <v>492</v>
      </c>
      <c r="K5" s="165" t="s">
        <v>80</v>
      </c>
    </row>
    <row r="6" spans="2:11" x14ac:dyDescent="0.25">
      <c r="B6" s="97" t="s">
        <v>265</v>
      </c>
      <c r="C6" s="97">
        <v>5432</v>
      </c>
      <c r="D6" s="97" t="s">
        <v>496</v>
      </c>
      <c r="E6" s="97">
        <v>56.300000000000004</v>
      </c>
      <c r="F6" s="97">
        <v>56.480000000000004</v>
      </c>
      <c r="G6" s="97">
        <v>0.17999999999999972</v>
      </c>
      <c r="H6" s="124">
        <v>15.909090909090908</v>
      </c>
      <c r="I6" s="99">
        <v>44246</v>
      </c>
      <c r="J6" s="97" t="s">
        <v>493</v>
      </c>
      <c r="K6" s="165" t="s">
        <v>71</v>
      </c>
    </row>
    <row r="7" spans="2:11" x14ac:dyDescent="0.25">
      <c r="B7" s="97" t="s">
        <v>265</v>
      </c>
      <c r="C7" s="97">
        <v>5433</v>
      </c>
      <c r="D7" s="97" t="s">
        <v>278</v>
      </c>
      <c r="E7" s="97">
        <v>56.480000000000004</v>
      </c>
      <c r="F7" s="97">
        <v>56.660000000000004</v>
      </c>
      <c r="G7" s="97">
        <v>0.17999999999999972</v>
      </c>
      <c r="H7" s="124">
        <v>10.909090909090908</v>
      </c>
      <c r="I7" s="99">
        <v>44246</v>
      </c>
      <c r="J7" s="97" t="s">
        <v>493</v>
      </c>
      <c r="K7" s="165" t="s">
        <v>511</v>
      </c>
    </row>
    <row r="8" spans="2:11" x14ac:dyDescent="0.25">
      <c r="B8" s="97" t="s">
        <v>265</v>
      </c>
      <c r="C8" s="97">
        <v>5434</v>
      </c>
      <c r="D8" s="97" t="s">
        <v>278</v>
      </c>
      <c r="E8" s="97">
        <v>56.660000000000004</v>
      </c>
      <c r="F8" s="97">
        <v>57.09</v>
      </c>
      <c r="G8" s="97">
        <v>0.42999999999999972</v>
      </c>
      <c r="H8" s="124">
        <v>21.363636363636363</v>
      </c>
      <c r="I8" s="99">
        <v>44246</v>
      </c>
      <c r="J8" s="97" t="s">
        <v>493</v>
      </c>
      <c r="K8" s="165" t="s">
        <v>227</v>
      </c>
    </row>
    <row r="9" spans="2:11" x14ac:dyDescent="0.25">
      <c r="B9" s="97" t="s">
        <v>265</v>
      </c>
      <c r="C9" s="97">
        <v>5435</v>
      </c>
      <c r="D9" s="97" t="s">
        <v>467</v>
      </c>
      <c r="E9" s="97">
        <v>57.09</v>
      </c>
      <c r="F9" s="97">
        <v>57.42</v>
      </c>
      <c r="G9" s="97">
        <v>0.32999999999999829</v>
      </c>
      <c r="H9" s="124">
        <v>25.18181818181818</v>
      </c>
      <c r="I9" s="99">
        <v>44246</v>
      </c>
      <c r="J9" s="97" t="s">
        <v>493</v>
      </c>
      <c r="K9" s="165" t="s">
        <v>512</v>
      </c>
    </row>
    <row r="10" spans="2:11" x14ac:dyDescent="0.25">
      <c r="B10" s="97" t="s">
        <v>265</v>
      </c>
      <c r="C10" s="97">
        <v>5436</v>
      </c>
      <c r="D10" s="97" t="s">
        <v>279</v>
      </c>
      <c r="E10" s="97">
        <v>57.42</v>
      </c>
      <c r="F10" s="97">
        <v>58.02</v>
      </c>
      <c r="G10" s="164">
        <v>0.53</v>
      </c>
      <c r="H10" s="124">
        <v>27.545454545454543</v>
      </c>
      <c r="I10" s="99">
        <v>44246</v>
      </c>
      <c r="J10" s="97" t="s">
        <v>493</v>
      </c>
      <c r="K10" s="165" t="s">
        <v>518</v>
      </c>
    </row>
    <row r="11" spans="2:11" x14ac:dyDescent="0.25">
      <c r="B11" s="97" t="s">
        <v>265</v>
      </c>
      <c r="C11" s="97">
        <v>5437</v>
      </c>
      <c r="D11" s="97" t="s">
        <v>279</v>
      </c>
      <c r="E11" s="97">
        <v>58.02</v>
      </c>
      <c r="F11" s="97">
        <v>58.280000000000008</v>
      </c>
      <c r="G11" s="97">
        <v>0.26000000000000512</v>
      </c>
      <c r="H11" s="124">
        <v>14.454545454545453</v>
      </c>
      <c r="I11" s="99">
        <v>44246</v>
      </c>
      <c r="J11" s="97" t="s">
        <v>493</v>
      </c>
      <c r="K11" s="165" t="s">
        <v>514</v>
      </c>
    </row>
    <row r="12" spans="2:11" x14ac:dyDescent="0.25">
      <c r="B12" s="97" t="s">
        <v>265</v>
      </c>
      <c r="C12" s="97">
        <v>5438</v>
      </c>
      <c r="D12" s="97" t="s">
        <v>279</v>
      </c>
      <c r="E12" s="97">
        <v>58.280000000000008</v>
      </c>
      <c r="F12" s="97">
        <v>58.760000000000005</v>
      </c>
      <c r="G12" s="97">
        <v>0.47999999999999687</v>
      </c>
      <c r="H12" s="124">
        <v>25.545454545454543</v>
      </c>
      <c r="I12" s="99">
        <v>44246</v>
      </c>
      <c r="J12" s="97" t="s">
        <v>493</v>
      </c>
      <c r="K12" s="165" t="s">
        <v>513</v>
      </c>
    </row>
    <row r="13" spans="2:11" ht="30" x14ac:dyDescent="0.25">
      <c r="B13" s="97" t="s">
        <v>265</v>
      </c>
      <c r="C13" s="97">
        <v>5439</v>
      </c>
      <c r="D13" s="98" t="s">
        <v>495</v>
      </c>
      <c r="E13" s="97">
        <v>58.760000000000005</v>
      </c>
      <c r="F13" s="97">
        <v>59.090000000000011</v>
      </c>
      <c r="G13" s="97">
        <v>0.3300000000000054</v>
      </c>
      <c r="H13" s="124">
        <v>28.727272727272727</v>
      </c>
      <c r="I13" s="99">
        <v>44246</v>
      </c>
      <c r="J13" s="97" t="s">
        <v>493</v>
      </c>
      <c r="K13" s="165" t="s">
        <v>501</v>
      </c>
    </row>
    <row r="14" spans="2:11" ht="30" x14ac:dyDescent="0.25">
      <c r="B14" s="97" t="s">
        <v>265</v>
      </c>
      <c r="C14" s="97">
        <v>5440</v>
      </c>
      <c r="D14" s="98" t="s">
        <v>494</v>
      </c>
      <c r="E14" s="97">
        <v>59.090000000000011</v>
      </c>
      <c r="F14" s="97">
        <v>59.230000000000011</v>
      </c>
      <c r="G14" s="97">
        <v>0.14000000000000057</v>
      </c>
      <c r="H14" s="124">
        <v>10</v>
      </c>
      <c r="I14" s="99">
        <v>44246</v>
      </c>
      <c r="J14" s="97" t="s">
        <v>493</v>
      </c>
      <c r="K14" s="165" t="s">
        <v>77</v>
      </c>
    </row>
    <row r="15" spans="2:11" x14ac:dyDescent="0.25">
      <c r="B15" s="97" t="s">
        <v>265</v>
      </c>
      <c r="C15" s="97">
        <v>5441</v>
      </c>
      <c r="D15" s="97" t="s">
        <v>297</v>
      </c>
      <c r="E15" s="97">
        <v>59.230000000000011</v>
      </c>
      <c r="F15" s="97">
        <v>59.540000000000013</v>
      </c>
      <c r="G15" s="97">
        <v>0.31000000000000227</v>
      </c>
      <c r="H15" s="124">
        <v>19.18181818181818</v>
      </c>
      <c r="I15" s="99">
        <v>44246</v>
      </c>
      <c r="J15" s="97" t="s">
        <v>493</v>
      </c>
      <c r="K15" s="165" t="s">
        <v>228</v>
      </c>
    </row>
    <row r="16" spans="2:11" x14ac:dyDescent="0.25">
      <c r="B16" s="97" t="s">
        <v>265</v>
      </c>
      <c r="C16" s="97">
        <v>5442</v>
      </c>
      <c r="D16" s="97" t="s">
        <v>297</v>
      </c>
      <c r="E16" s="97">
        <v>59.540000000000013</v>
      </c>
      <c r="F16" s="97">
        <v>59.88000000000001</v>
      </c>
      <c r="G16" s="97">
        <v>0.33999999999999631</v>
      </c>
      <c r="H16" s="124">
        <v>14.454545454545453</v>
      </c>
      <c r="I16" s="99">
        <v>44246</v>
      </c>
      <c r="J16" s="97" t="s">
        <v>493</v>
      </c>
      <c r="K16" s="165" t="s">
        <v>500</v>
      </c>
    </row>
    <row r="17" spans="2:11" x14ac:dyDescent="0.25">
      <c r="B17" s="97" t="s">
        <v>265</v>
      </c>
      <c r="C17" s="97">
        <v>5443</v>
      </c>
      <c r="D17" s="97" t="s">
        <v>297</v>
      </c>
      <c r="E17" s="100">
        <v>59.88000000000001</v>
      </c>
      <c r="F17" s="100">
        <v>60.050000000000011</v>
      </c>
      <c r="G17" s="100">
        <v>0.17000000000000171</v>
      </c>
      <c r="H17" s="125">
        <v>16.363636363636363</v>
      </c>
      <c r="I17" s="99">
        <v>44246</v>
      </c>
      <c r="J17" s="97" t="s">
        <v>493</v>
      </c>
      <c r="K17" s="165" t="s">
        <v>502</v>
      </c>
    </row>
    <row r="18" spans="2:11" x14ac:dyDescent="0.25">
      <c r="B18" s="97" t="s">
        <v>265</v>
      </c>
      <c r="C18" s="97">
        <v>5444</v>
      </c>
      <c r="D18" s="97" t="s">
        <v>297</v>
      </c>
      <c r="E18" s="100">
        <v>60.050000000000011</v>
      </c>
      <c r="F18" s="100">
        <v>60.38000000000001</v>
      </c>
      <c r="G18" s="100">
        <v>0.32999999999999829</v>
      </c>
      <c r="H18" s="125">
        <v>19.454545454545453</v>
      </c>
      <c r="I18" s="99">
        <v>44246</v>
      </c>
      <c r="J18" s="97" t="s">
        <v>493</v>
      </c>
      <c r="K18" s="165" t="s">
        <v>228</v>
      </c>
    </row>
    <row r="19" spans="2:11" x14ac:dyDescent="0.25">
      <c r="B19" s="97" t="s">
        <v>265</v>
      </c>
      <c r="C19" s="97">
        <v>5445</v>
      </c>
      <c r="D19" s="97" t="s">
        <v>297</v>
      </c>
      <c r="E19" s="100">
        <v>60.38000000000001</v>
      </c>
      <c r="F19" s="100">
        <v>60.590000000000011</v>
      </c>
      <c r="G19" s="100">
        <v>0.21000000000000085</v>
      </c>
      <c r="H19" s="125">
        <v>11.636363636363637</v>
      </c>
      <c r="I19" s="99">
        <v>44246</v>
      </c>
      <c r="J19" s="97" t="s">
        <v>493</v>
      </c>
      <c r="K19" s="165" t="s">
        <v>228</v>
      </c>
    </row>
    <row r="20" spans="2:11" x14ac:dyDescent="0.25">
      <c r="B20" s="97" t="s">
        <v>265</v>
      </c>
      <c r="C20" s="97">
        <v>5446</v>
      </c>
      <c r="D20" s="98" t="s">
        <v>462</v>
      </c>
      <c r="E20" s="100">
        <v>60.590000000000011</v>
      </c>
      <c r="F20" s="100">
        <v>60.800000000000011</v>
      </c>
      <c r="G20" s="100">
        <v>0.21000000000000085</v>
      </c>
      <c r="H20" s="125">
        <v>12.818181818181817</v>
      </c>
      <c r="I20" s="99">
        <v>44246</v>
      </c>
      <c r="J20" s="97" t="s">
        <v>493</v>
      </c>
      <c r="K20" s="165" t="s">
        <v>503</v>
      </c>
    </row>
    <row r="21" spans="2:11" x14ac:dyDescent="0.25">
      <c r="B21" s="97" t="s">
        <v>265</v>
      </c>
      <c r="C21" s="97">
        <v>5447</v>
      </c>
      <c r="D21" s="98" t="s">
        <v>462</v>
      </c>
      <c r="E21" s="100">
        <v>60.800000000000011</v>
      </c>
      <c r="F21" s="100">
        <v>61.02000000000001</v>
      </c>
      <c r="G21" s="100">
        <v>0.21999999999999886</v>
      </c>
      <c r="H21" s="125">
        <v>16.818181818181817</v>
      </c>
      <c r="I21" s="99">
        <v>44246</v>
      </c>
      <c r="J21" s="97" t="s">
        <v>493</v>
      </c>
      <c r="K21" s="165" t="s">
        <v>515</v>
      </c>
    </row>
    <row r="22" spans="2:11" x14ac:dyDescent="0.25">
      <c r="B22" s="97" t="s">
        <v>265</v>
      </c>
      <c r="C22" s="97">
        <v>5448</v>
      </c>
      <c r="D22" s="97"/>
      <c r="E22" s="100">
        <v>62.8</v>
      </c>
      <c r="F22" s="100">
        <v>62.999999999999993</v>
      </c>
      <c r="G22" s="100">
        <v>0.19999999999999574</v>
      </c>
      <c r="H22" s="125">
        <v>18.7</v>
      </c>
      <c r="I22" s="99">
        <v>44246</v>
      </c>
      <c r="J22" s="97" t="s">
        <v>493</v>
      </c>
      <c r="K22" s="165" t="s">
        <v>501</v>
      </c>
    </row>
    <row r="23" spans="2:11" x14ac:dyDescent="0.25">
      <c r="B23" s="97" t="s">
        <v>265</v>
      </c>
      <c r="C23" s="97">
        <v>5449</v>
      </c>
      <c r="D23" s="98" t="s">
        <v>471</v>
      </c>
      <c r="E23" s="100">
        <v>63.539999999999992</v>
      </c>
      <c r="F23" s="100">
        <v>63.72999999999999</v>
      </c>
      <c r="G23" s="100">
        <v>0.18999999999999773</v>
      </c>
      <c r="H23" s="125">
        <v>14.999999999999998</v>
      </c>
      <c r="I23" s="99">
        <v>44246</v>
      </c>
      <c r="J23" s="97" t="s">
        <v>493</v>
      </c>
      <c r="K23" s="165" t="s">
        <v>77</v>
      </c>
    </row>
    <row r="24" spans="2:11" x14ac:dyDescent="0.25">
      <c r="B24" s="97" t="s">
        <v>265</v>
      </c>
      <c r="C24" s="97">
        <v>5450</v>
      </c>
      <c r="D24" s="97" t="s">
        <v>468</v>
      </c>
      <c r="E24" s="100">
        <v>63.72999999999999</v>
      </c>
      <c r="F24" s="100">
        <v>64.11999999999999</v>
      </c>
      <c r="G24" s="100">
        <v>0.39000000000000057</v>
      </c>
      <c r="H24" s="125">
        <v>22.363636363636363</v>
      </c>
      <c r="I24" s="99">
        <v>44246</v>
      </c>
      <c r="J24" s="97" t="s">
        <v>493</v>
      </c>
      <c r="K24" s="165" t="s">
        <v>504</v>
      </c>
    </row>
    <row r="25" spans="2:11" x14ac:dyDescent="0.25">
      <c r="B25" s="97" t="s">
        <v>265</v>
      </c>
      <c r="C25" s="97">
        <v>5451</v>
      </c>
      <c r="D25" s="97" t="s">
        <v>468</v>
      </c>
      <c r="E25" s="100">
        <v>64.12</v>
      </c>
      <c r="F25" s="100">
        <v>64.23</v>
      </c>
      <c r="G25" s="100">
        <v>0.10999999999999943</v>
      </c>
      <c r="H25" s="125">
        <v>3.2727272727272725</v>
      </c>
      <c r="I25" s="99">
        <v>44246</v>
      </c>
      <c r="J25" s="97" t="s">
        <v>493</v>
      </c>
      <c r="K25" s="165" t="s">
        <v>230</v>
      </c>
    </row>
    <row r="26" spans="2:11" x14ac:dyDescent="0.25">
      <c r="B26" s="97" t="s">
        <v>265</v>
      </c>
      <c r="C26" s="97">
        <v>5452</v>
      </c>
      <c r="D26" s="97" t="s">
        <v>485</v>
      </c>
      <c r="E26" s="100">
        <v>64.23</v>
      </c>
      <c r="F26" s="100">
        <v>64.459999999999994</v>
      </c>
      <c r="G26" s="100">
        <v>0.22999999999998977</v>
      </c>
      <c r="H26" s="125">
        <v>21.454545454545453</v>
      </c>
      <c r="I26" s="99">
        <v>44246</v>
      </c>
      <c r="J26" s="97" t="s">
        <v>493</v>
      </c>
      <c r="K26" s="165" t="s">
        <v>505</v>
      </c>
    </row>
    <row r="27" spans="2:11" x14ac:dyDescent="0.25">
      <c r="B27" s="97" t="s">
        <v>265</v>
      </c>
      <c r="C27" s="97">
        <v>5453</v>
      </c>
      <c r="D27" s="97" t="s">
        <v>469</v>
      </c>
      <c r="E27" s="100">
        <v>64.459999999999994</v>
      </c>
      <c r="F27" s="100">
        <v>64.809999999999988</v>
      </c>
      <c r="G27" s="100">
        <v>0.34999999999999432</v>
      </c>
      <c r="H27" s="125">
        <v>17.636363636363633</v>
      </c>
      <c r="I27" s="99">
        <v>44246</v>
      </c>
      <c r="J27" s="97" t="s">
        <v>493</v>
      </c>
      <c r="K27" s="165" t="s">
        <v>227</v>
      </c>
    </row>
    <row r="28" spans="2:11" x14ac:dyDescent="0.25">
      <c r="B28" s="97" t="s">
        <v>265</v>
      </c>
      <c r="C28" s="97">
        <v>5454</v>
      </c>
      <c r="D28" s="97" t="s">
        <v>469</v>
      </c>
      <c r="E28" s="100">
        <v>64.809999999999988</v>
      </c>
      <c r="F28" s="100">
        <v>65.099999999999994</v>
      </c>
      <c r="G28" s="100">
        <v>0.29000000000000625</v>
      </c>
      <c r="H28" s="125">
        <v>16.3</v>
      </c>
      <c r="I28" s="99">
        <v>44246</v>
      </c>
      <c r="J28" s="97" t="s">
        <v>493</v>
      </c>
      <c r="K28" s="165" t="s">
        <v>227</v>
      </c>
    </row>
    <row r="29" spans="2:11" x14ac:dyDescent="0.25">
      <c r="B29" s="97" t="s">
        <v>265</v>
      </c>
      <c r="C29" s="97">
        <v>5455</v>
      </c>
      <c r="D29" s="97" t="s">
        <v>469</v>
      </c>
      <c r="E29" s="100">
        <v>65.099999999999994</v>
      </c>
      <c r="F29" s="100">
        <v>65.58</v>
      </c>
      <c r="G29" s="100">
        <v>0.48000000000000398</v>
      </c>
      <c r="H29" s="125">
        <v>25.036363636363635</v>
      </c>
      <c r="I29" s="99">
        <v>44246</v>
      </c>
      <c r="J29" s="97" t="s">
        <v>493</v>
      </c>
      <c r="K29" s="165" t="s">
        <v>227</v>
      </c>
    </row>
    <row r="30" spans="2:11" x14ac:dyDescent="0.25">
      <c r="B30" s="97" t="s">
        <v>265</v>
      </c>
      <c r="C30" s="97">
        <v>5456</v>
      </c>
      <c r="D30" s="97" t="s">
        <v>469</v>
      </c>
      <c r="E30" s="100">
        <v>65.58</v>
      </c>
      <c r="F30" s="100">
        <v>66.069999999999993</v>
      </c>
      <c r="G30" s="100">
        <v>0.48999999999999488</v>
      </c>
      <c r="H30" s="125">
        <v>21.18181818181818</v>
      </c>
      <c r="I30" s="99">
        <v>44246</v>
      </c>
      <c r="J30" s="97" t="s">
        <v>493</v>
      </c>
      <c r="K30" s="165" t="s">
        <v>227</v>
      </c>
    </row>
    <row r="31" spans="2:11" x14ac:dyDescent="0.25">
      <c r="B31" s="97" t="s">
        <v>265</v>
      </c>
      <c r="C31" s="97">
        <v>5457</v>
      </c>
      <c r="D31" s="97" t="s">
        <v>469</v>
      </c>
      <c r="E31" s="100">
        <v>66.069999999999993</v>
      </c>
      <c r="F31" s="100">
        <v>66.169999999999987</v>
      </c>
      <c r="G31" s="100">
        <v>9.9999999999994316E-2</v>
      </c>
      <c r="H31" s="125">
        <v>5.9090909090909083</v>
      </c>
      <c r="I31" s="99">
        <v>44246</v>
      </c>
      <c r="J31" s="97" t="s">
        <v>493</v>
      </c>
      <c r="K31" s="165" t="s">
        <v>227</v>
      </c>
    </row>
    <row r="32" spans="2:11" x14ac:dyDescent="0.25">
      <c r="B32" s="97" t="s">
        <v>265</v>
      </c>
      <c r="C32" s="97">
        <v>5458</v>
      </c>
      <c r="D32" s="97" t="s">
        <v>486</v>
      </c>
      <c r="E32" s="100">
        <v>66.169999999999987</v>
      </c>
      <c r="F32" s="100">
        <v>66.269999999999982</v>
      </c>
      <c r="G32" s="100">
        <v>9.9999999999994316E-2</v>
      </c>
      <c r="H32" s="125">
        <v>7.5909090909090899</v>
      </c>
      <c r="I32" s="99">
        <v>44246</v>
      </c>
      <c r="J32" s="97" t="s">
        <v>493</v>
      </c>
      <c r="K32" s="165" t="s">
        <v>84</v>
      </c>
    </row>
    <row r="33" spans="2:11" x14ac:dyDescent="0.25">
      <c r="B33" s="97" t="s">
        <v>265</v>
      </c>
      <c r="C33" s="97">
        <v>5459</v>
      </c>
      <c r="D33" s="97" t="s">
        <v>486</v>
      </c>
      <c r="E33" s="100">
        <v>66.269999999999982</v>
      </c>
      <c r="F33" s="100">
        <v>66.579999999999984</v>
      </c>
      <c r="G33" s="100">
        <v>0.31000000000000227</v>
      </c>
      <c r="H33" s="125">
        <v>25.818181818181817</v>
      </c>
      <c r="I33" s="99">
        <v>44246</v>
      </c>
      <c r="J33" s="97" t="s">
        <v>493</v>
      </c>
      <c r="K33" s="165" t="s">
        <v>71</v>
      </c>
    </row>
    <row r="34" spans="2:11" x14ac:dyDescent="0.25">
      <c r="B34" s="97" t="s">
        <v>265</v>
      </c>
      <c r="C34" s="97">
        <v>5460</v>
      </c>
      <c r="D34" s="97" t="s">
        <v>470</v>
      </c>
      <c r="E34" s="100">
        <v>66.579999999999984</v>
      </c>
      <c r="F34" s="100">
        <v>67.119999999999976</v>
      </c>
      <c r="G34" s="100">
        <v>0.53999999999999204</v>
      </c>
      <c r="H34" s="125">
        <v>24.636363636363637</v>
      </c>
      <c r="I34" s="99">
        <v>44246</v>
      </c>
      <c r="J34" s="97" t="s">
        <v>493</v>
      </c>
      <c r="K34" s="165" t="s">
        <v>226</v>
      </c>
    </row>
    <row r="35" spans="2:11" x14ac:dyDescent="0.25">
      <c r="B35" s="97" t="s">
        <v>265</v>
      </c>
      <c r="C35" s="97">
        <v>5461</v>
      </c>
      <c r="D35" s="97" t="s">
        <v>470</v>
      </c>
      <c r="E35" s="100">
        <v>67.12</v>
      </c>
      <c r="F35" s="100">
        <v>67.400000000000006</v>
      </c>
      <c r="G35" s="100">
        <v>0.28000000000000114</v>
      </c>
      <c r="H35" s="125">
        <v>11.7</v>
      </c>
      <c r="I35" s="99">
        <v>44247</v>
      </c>
      <c r="J35" s="97" t="s">
        <v>492</v>
      </c>
      <c r="K35" s="165" t="s">
        <v>231</v>
      </c>
    </row>
    <row r="36" spans="2:11" x14ac:dyDescent="0.25">
      <c r="B36" s="97" t="s">
        <v>265</v>
      </c>
      <c r="C36" s="97">
        <v>5462</v>
      </c>
      <c r="D36" s="97" t="s">
        <v>470</v>
      </c>
      <c r="E36" s="100">
        <v>67.400000000000006</v>
      </c>
      <c r="F36" s="100">
        <v>67.820000000000007</v>
      </c>
      <c r="G36" s="100">
        <v>0.42000000000000171</v>
      </c>
      <c r="H36" s="125">
        <v>17.600000000000001</v>
      </c>
      <c r="I36" s="99">
        <v>44247</v>
      </c>
      <c r="J36" s="97" t="s">
        <v>492</v>
      </c>
      <c r="K36" s="165" t="s">
        <v>231</v>
      </c>
    </row>
    <row r="37" spans="2:11" x14ac:dyDescent="0.25">
      <c r="B37" s="97" t="s">
        <v>265</v>
      </c>
      <c r="C37" s="97">
        <v>5463</v>
      </c>
      <c r="D37" s="97" t="s">
        <v>470</v>
      </c>
      <c r="E37" s="100">
        <v>67.820000000000007</v>
      </c>
      <c r="F37" s="100">
        <v>68.06</v>
      </c>
      <c r="G37" s="100">
        <v>0.23999999999999488</v>
      </c>
      <c r="H37" s="125">
        <v>11.9</v>
      </c>
      <c r="I37" s="99">
        <v>44247</v>
      </c>
      <c r="J37" s="97" t="s">
        <v>492</v>
      </c>
      <c r="K37" s="165" t="s">
        <v>227</v>
      </c>
    </row>
    <row r="38" spans="2:11" x14ac:dyDescent="0.25">
      <c r="B38" s="97" t="s">
        <v>265</v>
      </c>
      <c r="C38" s="97">
        <v>5464</v>
      </c>
      <c r="D38" s="97" t="s">
        <v>470</v>
      </c>
      <c r="E38" s="100">
        <v>68.06</v>
      </c>
      <c r="F38" s="100">
        <v>68.45</v>
      </c>
      <c r="G38" s="100">
        <v>0.39000000000000057</v>
      </c>
      <c r="H38" s="125">
        <v>24.5</v>
      </c>
      <c r="I38" s="99">
        <v>44247</v>
      </c>
      <c r="J38" s="97" t="s">
        <v>492</v>
      </c>
      <c r="K38" s="165" t="s">
        <v>227</v>
      </c>
    </row>
    <row r="39" spans="2:11" x14ac:dyDescent="0.25">
      <c r="B39" s="97" t="s">
        <v>265</v>
      </c>
      <c r="C39" s="97">
        <v>5465</v>
      </c>
      <c r="D39" s="98" t="s">
        <v>461</v>
      </c>
      <c r="E39" s="100">
        <v>68.53</v>
      </c>
      <c r="F39" s="164">
        <v>68.599999999999994</v>
      </c>
      <c r="G39" s="100">
        <v>7.0000000000000007E-2</v>
      </c>
      <c r="H39" s="125">
        <v>5.9</v>
      </c>
      <c r="I39" s="99">
        <v>44247</v>
      </c>
      <c r="J39" s="97" t="s">
        <v>492</v>
      </c>
      <c r="K39" s="165" t="s">
        <v>506</v>
      </c>
    </row>
    <row r="40" spans="2:11" x14ac:dyDescent="0.25">
      <c r="B40" s="97" t="s">
        <v>265</v>
      </c>
      <c r="C40" s="97">
        <v>5466</v>
      </c>
      <c r="D40" s="98" t="s">
        <v>461</v>
      </c>
      <c r="E40" s="100">
        <v>68.599999999999994</v>
      </c>
      <c r="F40" s="100">
        <v>68.739999999999995</v>
      </c>
      <c r="G40" s="100">
        <v>0.14000000000000001</v>
      </c>
      <c r="H40" s="125">
        <v>15.099999999999998</v>
      </c>
      <c r="I40" s="99">
        <v>44247</v>
      </c>
      <c r="J40" s="97" t="s">
        <v>492</v>
      </c>
      <c r="K40" s="165" t="s">
        <v>77</v>
      </c>
    </row>
    <row r="41" spans="2:11" x14ac:dyDescent="0.25">
      <c r="B41" s="97" t="s">
        <v>265</v>
      </c>
      <c r="C41" s="97">
        <v>5467</v>
      </c>
      <c r="D41" s="97"/>
      <c r="E41" s="100">
        <v>81.3</v>
      </c>
      <c r="F41" s="100">
        <v>81.459999999999994</v>
      </c>
      <c r="G41" s="100">
        <v>0.15999999999999659</v>
      </c>
      <c r="H41" s="125">
        <v>13.7</v>
      </c>
      <c r="I41" s="99">
        <v>44247</v>
      </c>
      <c r="J41" s="97" t="s">
        <v>492</v>
      </c>
      <c r="K41" s="165" t="s">
        <v>65</v>
      </c>
    </row>
    <row r="42" spans="2:11" x14ac:dyDescent="0.25">
      <c r="B42" s="97" t="s">
        <v>265</v>
      </c>
      <c r="C42" s="97">
        <v>5469</v>
      </c>
      <c r="D42" s="97"/>
      <c r="E42" s="100">
        <v>85.13</v>
      </c>
      <c r="F42" s="100">
        <v>85.23</v>
      </c>
      <c r="G42" s="100">
        <v>0.10000000000000853</v>
      </c>
      <c r="H42" s="125">
        <v>10.1</v>
      </c>
      <c r="I42" s="99">
        <v>44247</v>
      </c>
      <c r="J42" s="97" t="s">
        <v>492</v>
      </c>
      <c r="K42" s="165" t="s">
        <v>77</v>
      </c>
    </row>
    <row r="43" spans="2:11" x14ac:dyDescent="0.25">
      <c r="B43" s="97" t="s">
        <v>265</v>
      </c>
      <c r="C43" s="97">
        <v>5470</v>
      </c>
      <c r="D43" s="97"/>
      <c r="E43" s="100">
        <v>85.31</v>
      </c>
      <c r="F43" s="100">
        <v>85.42</v>
      </c>
      <c r="G43" s="100">
        <v>0.10999999999999943</v>
      </c>
      <c r="H43" s="125">
        <v>3.7</v>
      </c>
      <c r="I43" s="99">
        <v>44247</v>
      </c>
      <c r="J43" s="97" t="s">
        <v>492</v>
      </c>
      <c r="K43" s="165" t="s">
        <v>229</v>
      </c>
    </row>
    <row r="44" spans="2:11" x14ac:dyDescent="0.25">
      <c r="B44" s="100" t="s">
        <v>265</v>
      </c>
      <c r="C44" s="100">
        <v>5468</v>
      </c>
      <c r="D44" s="100" t="s">
        <v>338</v>
      </c>
      <c r="E44" s="100">
        <v>86.240000000000009</v>
      </c>
      <c r="F44" s="100">
        <v>86.320000000000007</v>
      </c>
      <c r="G44" s="100">
        <v>7.9999999999998295E-2</v>
      </c>
      <c r="H44" s="125">
        <v>4.6363636363636358</v>
      </c>
      <c r="I44" s="102">
        <v>44247</v>
      </c>
      <c r="J44" s="100" t="s">
        <v>493</v>
      </c>
      <c r="K44" s="166" t="s">
        <v>228</v>
      </c>
    </row>
    <row r="45" spans="2:11" x14ac:dyDescent="0.25">
      <c r="B45" s="100" t="s">
        <v>265</v>
      </c>
      <c r="C45" s="100">
        <v>5471</v>
      </c>
      <c r="D45" s="100" t="s">
        <v>338</v>
      </c>
      <c r="E45" s="100">
        <v>86.320000000000007</v>
      </c>
      <c r="F45" s="100">
        <v>86.52000000000001</v>
      </c>
      <c r="G45" s="100">
        <v>0.20000000000000284</v>
      </c>
      <c r="H45" s="125">
        <v>9.545454545454545</v>
      </c>
      <c r="I45" s="102">
        <v>44247</v>
      </c>
      <c r="J45" s="100" t="s">
        <v>493</v>
      </c>
      <c r="K45" s="166" t="s">
        <v>227</v>
      </c>
    </row>
    <row r="46" spans="2:11" x14ac:dyDescent="0.25">
      <c r="B46" s="100" t="s">
        <v>265</v>
      </c>
      <c r="C46" s="100">
        <v>5472</v>
      </c>
      <c r="D46" s="100" t="s">
        <v>338</v>
      </c>
      <c r="E46" s="100">
        <v>86.52000000000001</v>
      </c>
      <c r="F46" s="100">
        <v>86.76</v>
      </c>
      <c r="G46" s="100">
        <v>0.23999999999999488</v>
      </c>
      <c r="H46" s="125">
        <v>14.363636363636363</v>
      </c>
      <c r="I46" s="102">
        <v>44247</v>
      </c>
      <c r="J46" s="100" t="s">
        <v>493</v>
      </c>
      <c r="K46" s="166" t="s">
        <v>227</v>
      </c>
    </row>
    <row r="47" spans="2:11" x14ac:dyDescent="0.25">
      <c r="B47" s="100" t="s">
        <v>265</v>
      </c>
      <c r="C47" s="100">
        <v>5473</v>
      </c>
      <c r="D47" s="100" t="s">
        <v>338</v>
      </c>
      <c r="E47" s="100">
        <v>86.76</v>
      </c>
      <c r="F47" s="100">
        <v>86.960000000000008</v>
      </c>
      <c r="G47" s="100">
        <v>0.20000000000000284</v>
      </c>
      <c r="H47" s="125">
        <v>13.636363636363635</v>
      </c>
      <c r="I47" s="102">
        <v>44247</v>
      </c>
      <c r="J47" s="100" t="s">
        <v>493</v>
      </c>
      <c r="K47" s="166" t="s">
        <v>227</v>
      </c>
    </row>
    <row r="48" spans="2:11" x14ac:dyDescent="0.25">
      <c r="B48" s="100" t="s">
        <v>265</v>
      </c>
      <c r="C48" s="100">
        <v>5474</v>
      </c>
      <c r="D48" s="100" t="s">
        <v>487</v>
      </c>
      <c r="E48" s="100">
        <v>86.960000000000008</v>
      </c>
      <c r="F48" s="100">
        <v>87.220000000000013</v>
      </c>
      <c r="G48" s="100">
        <v>0.26000000000000512</v>
      </c>
      <c r="H48" s="125">
        <v>23.090909090909086</v>
      </c>
      <c r="I48" s="102">
        <v>44247</v>
      </c>
      <c r="J48" s="100" t="s">
        <v>493</v>
      </c>
      <c r="K48" s="166" t="s">
        <v>80</v>
      </c>
    </row>
    <row r="49" spans="2:11" x14ac:dyDescent="0.25">
      <c r="B49" s="100" t="s">
        <v>265</v>
      </c>
      <c r="C49" s="100">
        <v>5475</v>
      </c>
      <c r="D49" s="100" t="s">
        <v>487</v>
      </c>
      <c r="E49" s="100">
        <v>87.220000000000013</v>
      </c>
      <c r="F49" s="100">
        <v>87.370000000000019</v>
      </c>
      <c r="G49" s="100">
        <v>0.15000000000000568</v>
      </c>
      <c r="H49" s="125">
        <v>12.9</v>
      </c>
      <c r="I49" s="102">
        <v>44247</v>
      </c>
      <c r="J49" s="100" t="s">
        <v>493</v>
      </c>
      <c r="K49" s="166" t="s">
        <v>84</v>
      </c>
    </row>
    <row r="50" spans="2:11" x14ac:dyDescent="0.25">
      <c r="B50" s="100" t="s">
        <v>265</v>
      </c>
      <c r="C50" s="100">
        <v>5476</v>
      </c>
      <c r="D50" s="100" t="s">
        <v>356</v>
      </c>
      <c r="E50" s="100">
        <v>87.370000000000019</v>
      </c>
      <c r="F50" s="100">
        <v>87.630000000000024</v>
      </c>
      <c r="G50" s="100">
        <v>0.26000000000000512</v>
      </c>
      <c r="H50" s="125">
        <v>10.636363636363635</v>
      </c>
      <c r="I50" s="102">
        <v>44247</v>
      </c>
      <c r="J50" s="100" t="s">
        <v>493</v>
      </c>
      <c r="K50" s="166" t="s">
        <v>228</v>
      </c>
    </row>
    <row r="51" spans="2:11" x14ac:dyDescent="0.25">
      <c r="B51" s="100" t="s">
        <v>265</v>
      </c>
      <c r="C51" s="100">
        <v>5477</v>
      </c>
      <c r="D51" s="100" t="s">
        <v>463</v>
      </c>
      <c r="E51" s="100">
        <v>87.630000000000024</v>
      </c>
      <c r="F51" s="100">
        <v>87.750000000000028</v>
      </c>
      <c r="G51" s="100">
        <v>0.12000000000000455</v>
      </c>
      <c r="H51" s="125">
        <v>13.409090909090908</v>
      </c>
      <c r="I51" s="102">
        <v>44247</v>
      </c>
      <c r="J51" s="100" t="s">
        <v>493</v>
      </c>
      <c r="K51" s="166" t="s">
        <v>80</v>
      </c>
    </row>
    <row r="52" spans="2:11" x14ac:dyDescent="0.25">
      <c r="B52" s="100" t="s">
        <v>265</v>
      </c>
      <c r="C52" s="100">
        <v>5478</v>
      </c>
      <c r="D52" s="100" t="s">
        <v>356</v>
      </c>
      <c r="E52" s="100">
        <v>87.750000000000028</v>
      </c>
      <c r="F52" s="100">
        <v>88.220000000000027</v>
      </c>
      <c r="G52" s="100">
        <v>0.46999999999999886</v>
      </c>
      <c r="H52" s="125">
        <v>22.363636363636363</v>
      </c>
      <c r="I52" s="102">
        <v>44247</v>
      </c>
      <c r="J52" s="100" t="s">
        <v>493</v>
      </c>
      <c r="K52" s="166" t="s">
        <v>507</v>
      </c>
    </row>
    <row r="53" spans="2:11" x14ac:dyDescent="0.25">
      <c r="B53" s="100" t="s">
        <v>265</v>
      </c>
      <c r="C53" s="100">
        <v>5479</v>
      </c>
      <c r="D53" s="100" t="s">
        <v>497</v>
      </c>
      <c r="E53" s="100">
        <v>88.220000000000027</v>
      </c>
      <c r="F53" s="100">
        <v>88.460000000000022</v>
      </c>
      <c r="G53" s="100">
        <v>0.23999999999999488</v>
      </c>
      <c r="H53" s="125">
        <v>18.36363636363636</v>
      </c>
      <c r="I53" s="102">
        <v>44247</v>
      </c>
      <c r="J53" s="100" t="s">
        <v>493</v>
      </c>
      <c r="K53" s="166" t="s">
        <v>508</v>
      </c>
    </row>
    <row r="54" spans="2:11" x14ac:dyDescent="0.25">
      <c r="B54" s="97" t="s">
        <v>265</v>
      </c>
      <c r="C54" s="97">
        <v>5480</v>
      </c>
      <c r="D54" s="97" t="s">
        <v>498</v>
      </c>
      <c r="E54" s="100">
        <v>88.52</v>
      </c>
      <c r="F54" s="100">
        <v>88.83</v>
      </c>
      <c r="G54" s="100">
        <v>0.31000000000000227</v>
      </c>
      <c r="H54" s="125">
        <v>31.818181818181817</v>
      </c>
      <c r="I54" s="99">
        <v>44247</v>
      </c>
      <c r="J54" s="100" t="s">
        <v>493</v>
      </c>
      <c r="K54" s="166" t="s">
        <v>65</v>
      </c>
    </row>
    <row r="55" spans="2:11" x14ac:dyDescent="0.25">
      <c r="B55" s="97" t="s">
        <v>265</v>
      </c>
      <c r="C55" s="97">
        <v>5481</v>
      </c>
      <c r="D55" s="97" t="s">
        <v>355</v>
      </c>
      <c r="E55" s="100">
        <v>88.83</v>
      </c>
      <c r="F55" s="100">
        <v>89.149999999999991</v>
      </c>
      <c r="G55" s="100">
        <v>0.31999999999999318</v>
      </c>
      <c r="H55" s="125">
        <v>17.27272727272727</v>
      </c>
      <c r="I55" s="99">
        <v>44247</v>
      </c>
      <c r="J55" s="100" t="s">
        <v>493</v>
      </c>
      <c r="K55" s="166" t="s">
        <v>227</v>
      </c>
    </row>
    <row r="56" spans="2:11" x14ac:dyDescent="0.25">
      <c r="B56" s="97" t="s">
        <v>265</v>
      </c>
      <c r="C56" s="97">
        <v>5482</v>
      </c>
      <c r="D56" s="97" t="s">
        <v>355</v>
      </c>
      <c r="E56" s="100">
        <v>89.149999999999991</v>
      </c>
      <c r="F56" s="100">
        <v>89.44</v>
      </c>
      <c r="G56" s="100">
        <v>0.29000000000000625</v>
      </c>
      <c r="H56" s="125">
        <v>10</v>
      </c>
      <c r="I56" s="99">
        <v>44247</v>
      </c>
      <c r="J56" s="100" t="s">
        <v>493</v>
      </c>
      <c r="K56" s="166" t="s">
        <v>228</v>
      </c>
    </row>
    <row r="57" spans="2:11" x14ac:dyDescent="0.25">
      <c r="B57" s="97" t="s">
        <v>265</v>
      </c>
      <c r="C57" s="97">
        <v>5483</v>
      </c>
      <c r="D57" s="97" t="s">
        <v>355</v>
      </c>
      <c r="E57" s="100">
        <v>89.44</v>
      </c>
      <c r="F57" s="100">
        <v>89.72</v>
      </c>
      <c r="G57" s="100">
        <v>0.28000000000000114</v>
      </c>
      <c r="H57" s="125">
        <v>13.363636363636362</v>
      </c>
      <c r="I57" s="99">
        <v>44247</v>
      </c>
      <c r="J57" s="100" t="s">
        <v>493</v>
      </c>
      <c r="K57" s="166" t="s">
        <v>227</v>
      </c>
    </row>
    <row r="58" spans="2:11" x14ac:dyDescent="0.25">
      <c r="B58" s="97" t="s">
        <v>265</v>
      </c>
      <c r="C58" s="97">
        <v>5484</v>
      </c>
      <c r="D58" s="98" t="s">
        <v>499</v>
      </c>
      <c r="E58" s="100">
        <v>89.72</v>
      </c>
      <c r="F58" s="100">
        <v>89.8</v>
      </c>
      <c r="G58" s="100">
        <v>7.9999999999998295E-2</v>
      </c>
      <c r="H58" s="125">
        <v>8.6363636363636349</v>
      </c>
      <c r="I58" s="99">
        <v>44247</v>
      </c>
      <c r="J58" s="100" t="s">
        <v>493</v>
      </c>
      <c r="K58" s="166" t="s">
        <v>80</v>
      </c>
    </row>
    <row r="59" spans="2:11" x14ac:dyDescent="0.25">
      <c r="B59" s="100" t="s">
        <v>265</v>
      </c>
      <c r="C59" s="100">
        <v>5485</v>
      </c>
      <c r="D59" s="100"/>
      <c r="E59" s="100">
        <v>106.22</v>
      </c>
      <c r="F59" s="100">
        <v>106.55000000000001</v>
      </c>
      <c r="G59" s="100">
        <v>0.33000000000001251</v>
      </c>
      <c r="H59" s="125">
        <v>26.999999999999996</v>
      </c>
      <c r="I59" s="102">
        <v>44249</v>
      </c>
      <c r="J59" s="100" t="s">
        <v>493</v>
      </c>
      <c r="K59" s="166" t="s">
        <v>509</v>
      </c>
    </row>
    <row r="60" spans="2:11" x14ac:dyDescent="0.25">
      <c r="B60" s="100" t="s">
        <v>265</v>
      </c>
      <c r="C60" s="100">
        <v>5486</v>
      </c>
      <c r="D60" s="101" t="s">
        <v>371</v>
      </c>
      <c r="E60" s="100">
        <v>106.55000000000001</v>
      </c>
      <c r="F60" s="100">
        <v>106.82000000000001</v>
      </c>
      <c r="G60" s="100">
        <v>0.26999999999999602</v>
      </c>
      <c r="H60" s="125">
        <v>24.636363636363637</v>
      </c>
      <c r="I60" s="102">
        <v>44249</v>
      </c>
      <c r="J60" s="100" t="s">
        <v>493</v>
      </c>
      <c r="K60" s="166" t="s">
        <v>65</v>
      </c>
    </row>
    <row r="61" spans="2:11" x14ac:dyDescent="0.25">
      <c r="B61" s="97" t="s">
        <v>265</v>
      </c>
      <c r="C61" s="97">
        <v>5487</v>
      </c>
      <c r="D61" s="97" t="s">
        <v>362</v>
      </c>
      <c r="E61" s="100">
        <v>106.82</v>
      </c>
      <c r="F61" s="100">
        <v>107.28999999999999</v>
      </c>
      <c r="G61" s="100">
        <v>0.46999999999999886</v>
      </c>
      <c r="H61" s="125">
        <v>25.545454545454543</v>
      </c>
      <c r="I61" s="99">
        <v>44249</v>
      </c>
      <c r="J61" s="100" t="s">
        <v>493</v>
      </c>
      <c r="K61" s="166" t="s">
        <v>227</v>
      </c>
    </row>
    <row r="62" spans="2:11" x14ac:dyDescent="0.25">
      <c r="B62" s="97" t="s">
        <v>265</v>
      </c>
      <c r="C62" s="97">
        <v>5488</v>
      </c>
      <c r="D62" s="97" t="s">
        <v>362</v>
      </c>
      <c r="E62" s="100">
        <v>107.28999999999999</v>
      </c>
      <c r="F62" s="100">
        <v>107.55</v>
      </c>
      <c r="G62" s="100">
        <v>0.26000000000000512</v>
      </c>
      <c r="H62" s="125">
        <v>12.818181818181817</v>
      </c>
      <c r="I62" s="99">
        <v>44249</v>
      </c>
      <c r="J62" s="100" t="s">
        <v>493</v>
      </c>
      <c r="K62" s="166" t="s">
        <v>516</v>
      </c>
    </row>
    <row r="63" spans="2:11" x14ac:dyDescent="0.25">
      <c r="B63" s="97" t="s">
        <v>265</v>
      </c>
      <c r="C63" s="97">
        <v>5489</v>
      </c>
      <c r="D63" s="97" t="s">
        <v>362</v>
      </c>
      <c r="E63" s="100">
        <v>107.55</v>
      </c>
      <c r="F63" s="100">
        <v>107.8</v>
      </c>
      <c r="G63" s="100">
        <v>0.25</v>
      </c>
      <c r="H63" s="125">
        <v>12.545454545454545</v>
      </c>
      <c r="I63" s="99">
        <v>44249</v>
      </c>
      <c r="J63" s="100" t="s">
        <v>493</v>
      </c>
      <c r="K63" s="166" t="s">
        <v>517</v>
      </c>
    </row>
    <row r="64" spans="2:11" x14ac:dyDescent="0.25">
      <c r="B64" s="97" t="s">
        <v>265</v>
      </c>
      <c r="C64" s="97">
        <v>5490</v>
      </c>
      <c r="D64" s="97" t="s">
        <v>362</v>
      </c>
      <c r="E64" s="100">
        <v>107.8</v>
      </c>
      <c r="F64" s="100">
        <v>108.2</v>
      </c>
      <c r="G64" s="100">
        <v>0.40000000000000568</v>
      </c>
      <c r="H64" s="125">
        <v>22.818181818181817</v>
      </c>
      <c r="I64" s="99">
        <v>44249</v>
      </c>
      <c r="J64" s="100" t="s">
        <v>493</v>
      </c>
      <c r="K64" s="166" t="s">
        <v>228</v>
      </c>
    </row>
    <row r="65" spans="2:11" x14ac:dyDescent="0.25">
      <c r="B65" s="97" t="s">
        <v>265</v>
      </c>
      <c r="C65" s="97">
        <v>5491</v>
      </c>
      <c r="D65" s="97" t="s">
        <v>362</v>
      </c>
      <c r="E65" s="100">
        <v>108.2</v>
      </c>
      <c r="F65" s="100">
        <v>108.52999999999999</v>
      </c>
      <c r="G65" s="100">
        <v>0.32999999999998408</v>
      </c>
      <c r="H65" s="125">
        <v>15.272727272727272</v>
      </c>
      <c r="I65" s="99">
        <v>44249</v>
      </c>
      <c r="J65" s="100" t="s">
        <v>493</v>
      </c>
      <c r="K65" s="166" t="s">
        <v>510</v>
      </c>
    </row>
    <row r="66" spans="2:11" x14ac:dyDescent="0.25">
      <c r="B66" s="97" t="s">
        <v>265</v>
      </c>
      <c r="C66" s="97">
        <v>5492</v>
      </c>
      <c r="D66" s="97" t="s">
        <v>362</v>
      </c>
      <c r="E66" s="100">
        <v>108.52999999999999</v>
      </c>
      <c r="F66" s="100">
        <v>108.76999999999998</v>
      </c>
      <c r="G66" s="100">
        <v>0.23999999999999488</v>
      </c>
      <c r="H66" s="125">
        <v>12.545454545454545</v>
      </c>
      <c r="I66" s="99">
        <v>44249</v>
      </c>
      <c r="J66" s="100" t="s">
        <v>493</v>
      </c>
      <c r="K66" s="166" t="s">
        <v>227</v>
      </c>
    </row>
    <row r="67" spans="2:11" x14ac:dyDescent="0.25">
      <c r="B67" s="97" t="s">
        <v>265</v>
      </c>
      <c r="C67" s="97">
        <v>5493</v>
      </c>
      <c r="D67" s="97" t="s">
        <v>362</v>
      </c>
      <c r="E67" s="100">
        <v>108.76999999999998</v>
      </c>
      <c r="F67" s="100">
        <v>109.10999999999999</v>
      </c>
      <c r="G67" s="100">
        <v>0.34000000000000341</v>
      </c>
      <c r="H67" s="125">
        <v>16.454545454545453</v>
      </c>
      <c r="I67" s="99">
        <v>44249</v>
      </c>
      <c r="J67" s="100" t="s">
        <v>493</v>
      </c>
      <c r="K67" s="166" t="s">
        <v>227</v>
      </c>
    </row>
    <row r="68" spans="2:11" x14ac:dyDescent="0.25">
      <c r="B68" s="97" t="s">
        <v>265</v>
      </c>
      <c r="C68" s="97">
        <v>5494</v>
      </c>
      <c r="D68" s="97" t="s">
        <v>362</v>
      </c>
      <c r="E68" s="100">
        <v>109.10999999999999</v>
      </c>
      <c r="F68" s="100">
        <v>109.40999999999998</v>
      </c>
      <c r="G68" s="100">
        <v>0.29999999999999716</v>
      </c>
      <c r="H68" s="125">
        <v>17.636363636363633</v>
      </c>
      <c r="I68" s="99">
        <v>44249</v>
      </c>
      <c r="J68" s="100" t="s">
        <v>493</v>
      </c>
      <c r="K68" s="166" t="s">
        <v>227</v>
      </c>
    </row>
    <row r="69" spans="2:11" x14ac:dyDescent="0.25">
      <c r="B69" s="97" t="s">
        <v>265</v>
      </c>
      <c r="C69" s="97">
        <v>5495</v>
      </c>
      <c r="D69" s="97" t="s">
        <v>362</v>
      </c>
      <c r="E69" s="100">
        <v>109.40999999999998</v>
      </c>
      <c r="F69" s="100">
        <v>109.91999999999999</v>
      </c>
      <c r="G69" s="100">
        <v>0.51000000000000512</v>
      </c>
      <c r="H69" s="125">
        <v>16.27272727272727</v>
      </c>
      <c r="I69" s="99">
        <v>44249</v>
      </c>
      <c r="J69" s="100" t="s">
        <v>493</v>
      </c>
      <c r="K69" s="166" t="s">
        <v>227</v>
      </c>
    </row>
    <row r="70" spans="2:11" x14ac:dyDescent="0.25">
      <c r="B70" s="97" t="s">
        <v>265</v>
      </c>
      <c r="C70" s="97">
        <v>5496</v>
      </c>
      <c r="D70" s="97" t="s">
        <v>362</v>
      </c>
      <c r="E70" s="100">
        <v>109.92</v>
      </c>
      <c r="F70" s="100">
        <v>110.37</v>
      </c>
      <c r="G70" s="100">
        <v>0.45000000000000284</v>
      </c>
      <c r="H70" s="125">
        <v>20.818181818181817</v>
      </c>
      <c r="I70" s="99">
        <v>44250</v>
      </c>
      <c r="J70" s="97" t="s">
        <v>492</v>
      </c>
      <c r="K70" s="165" t="s">
        <v>228</v>
      </c>
    </row>
    <row r="71" spans="2:11" x14ac:dyDescent="0.25">
      <c r="B71" s="97" t="s">
        <v>265</v>
      </c>
      <c r="C71" s="97">
        <v>5497</v>
      </c>
      <c r="D71" s="97" t="s">
        <v>362</v>
      </c>
      <c r="E71" s="100">
        <v>110.37</v>
      </c>
      <c r="F71" s="100">
        <v>110.84</v>
      </c>
      <c r="G71" s="100">
        <v>0.46999999999999886</v>
      </c>
      <c r="H71" s="125">
        <v>27.545454545454543</v>
      </c>
      <c r="I71" s="99">
        <v>44250</v>
      </c>
      <c r="J71" s="97" t="s">
        <v>492</v>
      </c>
      <c r="K71" s="165" t="s">
        <v>228</v>
      </c>
    </row>
    <row r="72" spans="2:11" x14ac:dyDescent="0.25">
      <c r="B72" s="97" t="s">
        <v>265</v>
      </c>
      <c r="C72" s="97">
        <v>5498</v>
      </c>
      <c r="D72" s="97" t="s">
        <v>362</v>
      </c>
      <c r="E72" s="100">
        <v>110.84</v>
      </c>
      <c r="F72" s="100">
        <v>111.04</v>
      </c>
      <c r="G72" s="100">
        <v>0.20000000000000284</v>
      </c>
      <c r="H72" s="125">
        <v>5.4999999999999991</v>
      </c>
      <c r="I72" s="99">
        <v>44250</v>
      </c>
      <c r="J72" s="97" t="s">
        <v>492</v>
      </c>
      <c r="K72" s="165" t="s">
        <v>228</v>
      </c>
    </row>
    <row r="73" spans="2:11" x14ac:dyDescent="0.25">
      <c r="B73" s="97" t="s">
        <v>265</v>
      </c>
      <c r="C73" s="97">
        <v>5499</v>
      </c>
      <c r="D73" s="97" t="s">
        <v>362</v>
      </c>
      <c r="E73" s="100">
        <v>111.04</v>
      </c>
      <c r="F73" s="100">
        <v>111.44</v>
      </c>
      <c r="G73" s="100">
        <v>0.39999999999999147</v>
      </c>
      <c r="H73" s="125">
        <v>19.818181818181817</v>
      </c>
      <c r="I73" s="99">
        <v>44250</v>
      </c>
      <c r="J73" s="97" t="s">
        <v>492</v>
      </c>
      <c r="K73" s="165" t="s">
        <v>228</v>
      </c>
    </row>
    <row r="74" spans="2:11" x14ac:dyDescent="0.25">
      <c r="B74" s="97" t="s">
        <v>265</v>
      </c>
      <c r="C74" s="97">
        <v>5500</v>
      </c>
      <c r="D74" s="97" t="s">
        <v>362</v>
      </c>
      <c r="E74" s="100">
        <v>111.44</v>
      </c>
      <c r="F74" s="100">
        <v>111.64</v>
      </c>
      <c r="G74" s="100">
        <v>0.20000000000000284</v>
      </c>
      <c r="H74" s="125">
        <v>8.545454545454545</v>
      </c>
      <c r="I74" s="99">
        <v>44250</v>
      </c>
      <c r="J74" s="97" t="s">
        <v>492</v>
      </c>
      <c r="K74" s="165" t="s">
        <v>228</v>
      </c>
    </row>
    <row r="75" spans="2:11" x14ac:dyDescent="0.25">
      <c r="B75" s="97" t="s">
        <v>265</v>
      </c>
      <c r="C75" s="97">
        <v>5808</v>
      </c>
      <c r="D75" s="97" t="s">
        <v>362</v>
      </c>
      <c r="E75" s="100">
        <v>111.64</v>
      </c>
      <c r="F75" s="100">
        <v>111.81</v>
      </c>
      <c r="G75" s="100">
        <v>0.17000000000000171</v>
      </c>
      <c r="H75" s="125">
        <v>8.8181818181818166</v>
      </c>
      <c r="I75" s="99">
        <v>44250</v>
      </c>
      <c r="J75" s="97" t="s">
        <v>492</v>
      </c>
      <c r="K75" s="165" t="s">
        <v>228</v>
      </c>
    </row>
    <row r="76" spans="2:11" x14ac:dyDescent="0.25">
      <c r="B76" s="97" t="s">
        <v>265</v>
      </c>
      <c r="C76" s="97">
        <v>5809</v>
      </c>
      <c r="D76" s="97" t="s">
        <v>362</v>
      </c>
      <c r="E76" s="100">
        <v>111.81</v>
      </c>
      <c r="F76" s="100">
        <v>112</v>
      </c>
      <c r="G76" s="100">
        <v>0.18999999999999773</v>
      </c>
      <c r="H76" s="125">
        <v>11.818181818181817</v>
      </c>
      <c r="I76" s="99">
        <v>44250</v>
      </c>
      <c r="J76" s="97" t="s">
        <v>492</v>
      </c>
      <c r="K76" s="165" t="s">
        <v>228</v>
      </c>
    </row>
    <row r="77" spans="2:11" x14ac:dyDescent="0.25">
      <c r="B77" s="97" t="s">
        <v>265</v>
      </c>
      <c r="C77" s="97">
        <v>5810</v>
      </c>
      <c r="D77" s="97" t="s">
        <v>362</v>
      </c>
      <c r="E77" s="100">
        <v>112</v>
      </c>
      <c r="F77" s="100">
        <v>112.2</v>
      </c>
      <c r="G77" s="100">
        <v>0.20000000000000284</v>
      </c>
      <c r="H77" s="125">
        <v>9.545454545454545</v>
      </c>
      <c r="I77" s="99">
        <v>44250</v>
      </c>
      <c r="J77" s="97" t="s">
        <v>492</v>
      </c>
      <c r="K77" s="165" t="s">
        <v>228</v>
      </c>
    </row>
    <row r="78" spans="2:11" x14ac:dyDescent="0.25">
      <c r="B78" s="97" t="s">
        <v>265</v>
      </c>
      <c r="C78" s="97">
        <v>5811</v>
      </c>
      <c r="D78" s="97" t="s">
        <v>362</v>
      </c>
      <c r="E78" s="100">
        <v>112.2</v>
      </c>
      <c r="F78" s="100">
        <v>112.45</v>
      </c>
      <c r="G78" s="100">
        <v>0.25</v>
      </c>
      <c r="H78" s="125">
        <v>10.18181818181818</v>
      </c>
      <c r="I78" s="99">
        <v>44250</v>
      </c>
      <c r="J78" s="97" t="s">
        <v>492</v>
      </c>
      <c r="K78" s="165" t="s">
        <v>228</v>
      </c>
    </row>
    <row r="79" spans="2:11" x14ac:dyDescent="0.25">
      <c r="B79" s="97" t="s">
        <v>265</v>
      </c>
      <c r="C79" s="97">
        <v>5812</v>
      </c>
      <c r="D79" s="97" t="s">
        <v>362</v>
      </c>
      <c r="E79" s="100">
        <v>112.45</v>
      </c>
      <c r="F79" s="100">
        <v>112.7</v>
      </c>
      <c r="G79" s="100">
        <v>0.25</v>
      </c>
      <c r="H79" s="125">
        <v>10.818181818181818</v>
      </c>
      <c r="I79" s="99">
        <v>44250</v>
      </c>
      <c r="J79" s="97" t="s">
        <v>492</v>
      </c>
      <c r="K79" s="165" t="s">
        <v>228</v>
      </c>
    </row>
    <row r="80" spans="2:11" x14ac:dyDescent="0.25">
      <c r="B80" s="97" t="s">
        <v>265</v>
      </c>
      <c r="C80" s="97">
        <v>5813</v>
      </c>
      <c r="D80" s="97" t="s">
        <v>362</v>
      </c>
      <c r="E80" s="100">
        <v>112.7</v>
      </c>
      <c r="F80" s="100">
        <v>112.92</v>
      </c>
      <c r="G80" s="100">
        <v>0.21999999999999886</v>
      </c>
      <c r="H80" s="125">
        <v>12.09090909090909</v>
      </c>
      <c r="I80" s="99">
        <v>44250</v>
      </c>
      <c r="J80" s="97" t="s">
        <v>492</v>
      </c>
      <c r="K80" s="165" t="s">
        <v>228</v>
      </c>
    </row>
    <row r="81" spans="2:11" x14ac:dyDescent="0.25">
      <c r="B81" s="97" t="s">
        <v>265</v>
      </c>
      <c r="C81" s="97">
        <v>5814</v>
      </c>
      <c r="D81" s="97" t="s">
        <v>362</v>
      </c>
      <c r="E81" s="100">
        <v>112.92</v>
      </c>
      <c r="F81" s="100">
        <v>113.26</v>
      </c>
      <c r="G81" s="100">
        <v>0.34000000000000341</v>
      </c>
      <c r="H81" s="125">
        <v>9</v>
      </c>
      <c r="I81" s="99">
        <v>44250</v>
      </c>
      <c r="J81" s="97" t="s">
        <v>492</v>
      </c>
      <c r="K81" s="165" t="s">
        <v>229</v>
      </c>
    </row>
    <row r="82" spans="2:11" x14ac:dyDescent="0.25">
      <c r="B82" s="97" t="s">
        <v>265</v>
      </c>
      <c r="C82" s="97">
        <v>5815</v>
      </c>
      <c r="D82" s="97" t="s">
        <v>362</v>
      </c>
      <c r="E82" s="100">
        <v>113.26</v>
      </c>
      <c r="F82" s="100">
        <v>113.6</v>
      </c>
      <c r="G82" s="100">
        <v>0.3399999999999892</v>
      </c>
      <c r="H82" s="125">
        <v>15.545454545454545</v>
      </c>
      <c r="I82" s="99">
        <v>44250</v>
      </c>
      <c r="J82" s="97" t="s">
        <v>492</v>
      </c>
      <c r="K82" s="165" t="s">
        <v>228</v>
      </c>
    </row>
    <row r="83" spans="2:11" x14ac:dyDescent="0.25">
      <c r="B83" s="97" t="s">
        <v>265</v>
      </c>
      <c r="C83" s="97">
        <v>5816</v>
      </c>
      <c r="D83" s="97" t="s">
        <v>362</v>
      </c>
      <c r="E83" s="97">
        <v>113.6</v>
      </c>
      <c r="F83" s="97">
        <v>113.75</v>
      </c>
      <c r="G83" s="97">
        <v>0.15000000000000568</v>
      </c>
      <c r="H83" s="124">
        <v>9.6363636363636349</v>
      </c>
      <c r="I83" s="99">
        <v>44250</v>
      </c>
      <c r="J83" s="97" t="s">
        <v>492</v>
      </c>
      <c r="K83" s="165" t="s">
        <v>228</v>
      </c>
    </row>
    <row r="84" spans="2:11" x14ac:dyDescent="0.25">
      <c r="B84" s="97" t="s">
        <v>265</v>
      </c>
      <c r="C84" s="97">
        <v>5817</v>
      </c>
      <c r="D84" s="97" t="s">
        <v>362</v>
      </c>
      <c r="E84" s="97">
        <v>113.75</v>
      </c>
      <c r="F84" s="97">
        <v>113.94</v>
      </c>
      <c r="G84" s="97">
        <v>0.18999999999999773</v>
      </c>
      <c r="H84" s="124">
        <v>13.272727272727272</v>
      </c>
      <c r="I84" s="99">
        <v>44250</v>
      </c>
      <c r="J84" s="97" t="s">
        <v>492</v>
      </c>
      <c r="K84" s="165" t="s">
        <v>227</v>
      </c>
    </row>
    <row r="85" spans="2:11" x14ac:dyDescent="0.25">
      <c r="B85" s="97" t="s">
        <v>265</v>
      </c>
      <c r="C85" s="97">
        <v>5818</v>
      </c>
      <c r="D85" s="97" t="s">
        <v>362</v>
      </c>
      <c r="E85" s="97">
        <v>113.94</v>
      </c>
      <c r="F85" s="97">
        <v>114.16</v>
      </c>
      <c r="G85" s="97">
        <v>0.21999999999999886</v>
      </c>
      <c r="H85" s="124">
        <v>16.90909090909091</v>
      </c>
      <c r="I85" s="99">
        <v>44250</v>
      </c>
      <c r="J85" s="97" t="s">
        <v>492</v>
      </c>
      <c r="K85" s="165" t="s">
        <v>229</v>
      </c>
    </row>
    <row r="86" spans="2:11" x14ac:dyDescent="0.25">
      <c r="B86" s="97" t="s">
        <v>265</v>
      </c>
      <c r="C86" s="97">
        <v>5819</v>
      </c>
      <c r="D86" s="97" t="s">
        <v>362</v>
      </c>
      <c r="E86" s="97">
        <v>114.16</v>
      </c>
      <c r="F86" s="97">
        <v>114.44</v>
      </c>
      <c r="G86" s="97">
        <v>0.28000000000000114</v>
      </c>
      <c r="H86" s="124">
        <v>11.363636363636363</v>
      </c>
      <c r="I86" s="99">
        <v>44250</v>
      </c>
      <c r="J86" s="97" t="s">
        <v>492</v>
      </c>
      <c r="K86" s="165" t="s">
        <v>229</v>
      </c>
    </row>
    <row r="87" spans="2:11" x14ac:dyDescent="0.25">
      <c r="B87" s="97" t="s">
        <v>265</v>
      </c>
      <c r="C87" s="97">
        <v>5820</v>
      </c>
      <c r="D87" s="97" t="s">
        <v>362</v>
      </c>
      <c r="E87" s="97">
        <v>114.44</v>
      </c>
      <c r="F87" s="97">
        <v>114.74</v>
      </c>
      <c r="G87" s="97">
        <v>0.29999999999999716</v>
      </c>
      <c r="H87" s="124">
        <v>14.727272727272725</v>
      </c>
      <c r="I87" s="99">
        <v>44250</v>
      </c>
      <c r="J87" s="97" t="s">
        <v>492</v>
      </c>
      <c r="K87" s="165" t="s">
        <v>229</v>
      </c>
    </row>
    <row r="88" spans="2:11" x14ac:dyDescent="0.25">
      <c r="B88" s="97" t="s">
        <v>265</v>
      </c>
      <c r="C88" s="97">
        <v>5821</v>
      </c>
      <c r="D88" s="97" t="s">
        <v>362</v>
      </c>
      <c r="E88" s="97">
        <v>114.74</v>
      </c>
      <c r="F88" s="97">
        <v>114.94</v>
      </c>
      <c r="G88" s="97">
        <v>0.20000000000000284</v>
      </c>
      <c r="H88" s="124">
        <v>10.727272727272727</v>
      </c>
      <c r="I88" s="99">
        <v>44250</v>
      </c>
      <c r="J88" s="97" t="s">
        <v>492</v>
      </c>
      <c r="K88" s="165" t="s">
        <v>227</v>
      </c>
    </row>
    <row r="89" spans="2:11" x14ac:dyDescent="0.25">
      <c r="B89" s="97" t="s">
        <v>265</v>
      </c>
      <c r="C89" s="97">
        <v>5822</v>
      </c>
      <c r="D89" s="97" t="s">
        <v>362</v>
      </c>
      <c r="E89" s="97">
        <v>114.94</v>
      </c>
      <c r="F89" s="97">
        <v>115.12</v>
      </c>
      <c r="G89" s="97">
        <v>0.18000000000000682</v>
      </c>
      <c r="H89" s="124">
        <v>7.0909090909090899</v>
      </c>
      <c r="I89" s="99">
        <v>44250</v>
      </c>
      <c r="J89" s="97" t="s">
        <v>492</v>
      </c>
      <c r="K89" s="165" t="s">
        <v>227</v>
      </c>
    </row>
    <row r="90" spans="2:11" x14ac:dyDescent="0.25">
      <c r="B90" s="97" t="s">
        <v>265</v>
      </c>
      <c r="C90" s="97">
        <v>5823</v>
      </c>
      <c r="D90" s="98" t="s">
        <v>372</v>
      </c>
      <c r="E90" s="97">
        <v>115.12</v>
      </c>
      <c r="F90" s="97">
        <v>115.22</v>
      </c>
      <c r="G90" s="97">
        <v>9.9999999999994316E-2</v>
      </c>
      <c r="H90" s="124">
        <v>6.7272727272727266</v>
      </c>
      <c r="I90" s="99">
        <v>44250</v>
      </c>
      <c r="J90" s="97" t="s">
        <v>492</v>
      </c>
      <c r="K90" s="165" t="s">
        <v>84</v>
      </c>
    </row>
    <row r="91" spans="2:11" x14ac:dyDescent="0.25">
      <c r="B91" s="103"/>
      <c r="C91" s="103"/>
      <c r="D91" s="103"/>
      <c r="E91" s="103"/>
      <c r="F91" s="103"/>
      <c r="G91" s="103"/>
      <c r="H91" s="103"/>
      <c r="I91" s="103"/>
      <c r="J91" s="103"/>
      <c r="K91" s="167"/>
    </row>
    <row r="92" spans="2:11" x14ac:dyDescent="0.25">
      <c r="B92" s="97"/>
      <c r="C92" s="97"/>
      <c r="D92" s="97"/>
      <c r="E92" s="97"/>
      <c r="F92" s="97"/>
      <c r="G92" s="97"/>
      <c r="H92" s="97"/>
      <c r="I92" s="97"/>
      <c r="J92" s="97"/>
      <c r="K92" s="165"/>
    </row>
    <row r="93" spans="2:11" x14ac:dyDescent="0.25">
      <c r="B93" s="97"/>
      <c r="C93" s="97"/>
      <c r="D93" s="97"/>
      <c r="E93" s="97"/>
      <c r="F93" s="97"/>
      <c r="G93" s="97"/>
      <c r="H93" s="97"/>
      <c r="I93" s="97"/>
      <c r="J93" s="97"/>
      <c r="K93" s="165"/>
    </row>
    <row r="94" spans="2:11" x14ac:dyDescent="0.25">
      <c r="B94" s="97"/>
      <c r="C94" s="97"/>
      <c r="D94" s="97"/>
      <c r="E94" s="97"/>
      <c r="F94" s="97"/>
      <c r="G94" s="97"/>
      <c r="H94" s="97"/>
      <c r="I94" s="97"/>
      <c r="J94" s="97"/>
      <c r="K94" s="165"/>
    </row>
    <row r="95" spans="2:11" x14ac:dyDescent="0.25">
      <c r="B95" s="97"/>
      <c r="C95" s="97"/>
      <c r="D95" s="97"/>
      <c r="E95" s="97"/>
      <c r="F95" s="97"/>
      <c r="G95" s="97"/>
      <c r="H95" s="97"/>
      <c r="I95" s="97"/>
      <c r="J95" s="97"/>
      <c r="K95" s="165"/>
    </row>
    <row r="96" spans="2:11" x14ac:dyDescent="0.25">
      <c r="B96" s="97"/>
      <c r="C96" s="97"/>
      <c r="D96" s="97"/>
      <c r="E96" s="97"/>
      <c r="F96" s="97"/>
      <c r="G96" s="97"/>
      <c r="H96" s="97"/>
      <c r="I96" s="97"/>
      <c r="J96" s="97"/>
      <c r="K96" s="165"/>
    </row>
    <row r="97" spans="2:11" x14ac:dyDescent="0.25">
      <c r="B97" s="97"/>
      <c r="C97" s="97"/>
      <c r="D97" s="97"/>
      <c r="E97" s="97"/>
      <c r="F97" s="97"/>
      <c r="G97" s="97"/>
      <c r="H97" s="97"/>
      <c r="I97" s="97"/>
      <c r="J97" s="97"/>
      <c r="K97" s="165"/>
    </row>
    <row r="98" spans="2:11" x14ac:dyDescent="0.25">
      <c r="B98" s="97"/>
      <c r="C98" s="97"/>
      <c r="D98" s="97"/>
      <c r="E98" s="97"/>
      <c r="F98" s="97"/>
      <c r="G98" s="97"/>
      <c r="H98" s="97"/>
      <c r="I98" s="97"/>
      <c r="J98" s="97"/>
      <c r="K98" s="165"/>
    </row>
    <row r="99" spans="2:11" x14ac:dyDescent="0.25">
      <c r="B99" s="97"/>
      <c r="C99" s="97"/>
      <c r="D99" s="97"/>
      <c r="E99" s="97"/>
      <c r="F99" s="97"/>
      <c r="G99" s="97"/>
      <c r="H99" s="97"/>
      <c r="I99" s="97"/>
      <c r="J99" s="97"/>
      <c r="K99" s="165"/>
    </row>
    <row r="100" spans="2:11" x14ac:dyDescent="0.25">
      <c r="B100" s="97"/>
      <c r="C100" s="97"/>
      <c r="D100" s="97"/>
      <c r="E100" s="97"/>
      <c r="F100" s="97"/>
      <c r="G100" s="97"/>
      <c r="H100" s="97"/>
      <c r="I100" s="97"/>
      <c r="J100" s="97"/>
      <c r="K100" s="165"/>
    </row>
    <row r="101" spans="2:11" x14ac:dyDescent="0.25">
      <c r="B101" s="97"/>
      <c r="C101" s="97"/>
      <c r="D101" s="97"/>
      <c r="E101" s="97"/>
      <c r="F101" s="97"/>
      <c r="G101" s="97"/>
      <c r="H101" s="97"/>
      <c r="I101" s="97"/>
      <c r="J101" s="97"/>
      <c r="K101" s="165"/>
    </row>
    <row r="102" spans="2:11" x14ac:dyDescent="0.25">
      <c r="B102" s="97"/>
      <c r="C102" s="97"/>
      <c r="D102" s="97"/>
      <c r="E102" s="97"/>
      <c r="F102" s="97"/>
      <c r="G102" s="97"/>
      <c r="H102" s="97"/>
      <c r="I102" s="97"/>
      <c r="J102" s="97"/>
      <c r="K102" s="165"/>
    </row>
    <row r="103" spans="2:11" x14ac:dyDescent="0.25">
      <c r="B103" s="97"/>
      <c r="C103" s="97"/>
      <c r="D103" s="97"/>
      <c r="E103" s="97"/>
      <c r="F103" s="97"/>
      <c r="G103" s="97"/>
      <c r="H103" s="97"/>
      <c r="I103" s="97"/>
      <c r="J103" s="97"/>
      <c r="K103" s="165"/>
    </row>
    <row r="104" spans="2:11" x14ac:dyDescent="0.25">
      <c r="B104" s="97"/>
      <c r="C104" s="97"/>
      <c r="D104" s="97"/>
      <c r="E104" s="97"/>
      <c r="F104" s="97"/>
      <c r="G104" s="97"/>
      <c r="H104" s="97"/>
      <c r="I104" s="97"/>
      <c r="J104" s="97"/>
      <c r="K104" s="165"/>
    </row>
    <row r="105" spans="2:11" x14ac:dyDescent="0.25">
      <c r="B105" s="97"/>
      <c r="C105" s="97"/>
      <c r="D105" s="97"/>
      <c r="E105" s="97"/>
      <c r="F105" s="97"/>
      <c r="G105" s="97"/>
      <c r="H105" s="97"/>
      <c r="I105" s="97"/>
      <c r="J105" s="97"/>
      <c r="K105" s="165"/>
    </row>
    <row r="106" spans="2:11" x14ac:dyDescent="0.25">
      <c r="B106" s="97"/>
      <c r="C106" s="97"/>
      <c r="D106" s="97"/>
      <c r="E106" s="97"/>
      <c r="F106" s="97"/>
      <c r="G106" s="97"/>
      <c r="H106" s="97"/>
      <c r="I106" s="97"/>
      <c r="J106" s="97"/>
      <c r="K106" s="165"/>
    </row>
    <row r="107" spans="2:11" x14ac:dyDescent="0.25">
      <c r="B107" s="97"/>
      <c r="C107" s="97"/>
      <c r="D107" s="97"/>
      <c r="E107" s="97"/>
      <c r="F107" s="97"/>
      <c r="G107" s="97"/>
      <c r="H107" s="97"/>
      <c r="I107" s="97"/>
      <c r="J107" s="97"/>
      <c r="K107" s="165"/>
    </row>
    <row r="108" spans="2:11" x14ac:dyDescent="0.25">
      <c r="B108" s="97"/>
      <c r="C108" s="97"/>
      <c r="D108" s="97"/>
      <c r="E108" s="97"/>
      <c r="F108" s="97"/>
      <c r="G108" s="97"/>
      <c r="H108" s="97"/>
      <c r="I108" s="97"/>
      <c r="J108" s="97"/>
      <c r="K108" s="165"/>
    </row>
    <row r="109" spans="2:11" x14ac:dyDescent="0.25">
      <c r="B109" s="97"/>
      <c r="C109" s="97"/>
      <c r="D109" s="97"/>
      <c r="E109" s="97"/>
      <c r="F109" s="97"/>
      <c r="G109" s="97"/>
      <c r="H109" s="97"/>
      <c r="I109" s="97"/>
      <c r="J109" s="97"/>
      <c r="K109" s="165"/>
    </row>
    <row r="110" spans="2:11" x14ac:dyDescent="0.25">
      <c r="B110" s="97"/>
      <c r="C110" s="97"/>
      <c r="D110" s="97"/>
      <c r="E110" s="97"/>
      <c r="F110" s="97"/>
      <c r="G110" s="97"/>
      <c r="H110" s="97"/>
      <c r="I110" s="97"/>
      <c r="J110" s="97"/>
      <c r="K110" s="165"/>
    </row>
    <row r="111" spans="2:11" x14ac:dyDescent="0.25">
      <c r="B111" s="97"/>
      <c r="C111" s="97"/>
      <c r="D111" s="97"/>
      <c r="E111" s="97"/>
      <c r="F111" s="97"/>
      <c r="G111" s="97"/>
      <c r="H111" s="97"/>
      <c r="I111" s="97"/>
      <c r="J111" s="97"/>
      <c r="K111" s="165"/>
    </row>
    <row r="112" spans="2:11" x14ac:dyDescent="0.25">
      <c r="B112" s="97"/>
      <c r="C112" s="97"/>
      <c r="D112" s="97"/>
      <c r="E112" s="97"/>
      <c r="F112" s="97"/>
      <c r="G112" s="97"/>
      <c r="H112" s="97"/>
      <c r="I112" s="97"/>
      <c r="J112" s="97"/>
      <c r="K112" s="165"/>
    </row>
    <row r="113" spans="2:11" x14ac:dyDescent="0.25">
      <c r="B113" s="97"/>
      <c r="C113" s="97"/>
      <c r="D113" s="97"/>
      <c r="E113" s="97"/>
      <c r="F113" s="97"/>
      <c r="G113" s="97"/>
      <c r="H113" s="97"/>
      <c r="I113" s="97"/>
      <c r="J113" s="97"/>
      <c r="K113" s="165"/>
    </row>
    <row r="114" spans="2:11" x14ac:dyDescent="0.25">
      <c r="B114" s="97"/>
      <c r="C114" s="97"/>
      <c r="D114" s="97"/>
      <c r="E114" s="97"/>
      <c r="F114" s="97"/>
      <c r="G114" s="97"/>
      <c r="H114" s="97"/>
      <c r="I114" s="97"/>
      <c r="J114" s="97"/>
      <c r="K114" s="165"/>
    </row>
    <row r="115" spans="2:11" x14ac:dyDescent="0.25">
      <c r="B115" s="97"/>
      <c r="C115" s="97"/>
      <c r="D115" s="97"/>
      <c r="E115" s="97"/>
      <c r="F115" s="97"/>
      <c r="G115" s="97"/>
      <c r="H115" s="97"/>
      <c r="I115" s="97"/>
      <c r="J115" s="97"/>
      <c r="K115" s="165"/>
    </row>
    <row r="116" spans="2:11" x14ac:dyDescent="0.25">
      <c r="B116" s="97"/>
      <c r="C116" s="97"/>
      <c r="D116" s="97"/>
      <c r="E116" s="97"/>
      <c r="F116" s="97"/>
      <c r="G116" s="97"/>
      <c r="H116" s="97"/>
      <c r="I116" s="97"/>
      <c r="J116" s="97"/>
      <c r="K116" s="165"/>
    </row>
    <row r="117" spans="2:11" x14ac:dyDescent="0.25">
      <c r="B117" s="97"/>
      <c r="C117" s="97"/>
      <c r="D117" s="97"/>
      <c r="E117" s="97"/>
      <c r="F117" s="97"/>
      <c r="G117" s="97"/>
      <c r="H117" s="97"/>
      <c r="I117" s="97"/>
      <c r="J117" s="97"/>
      <c r="K117" s="165"/>
    </row>
    <row r="118" spans="2:11" x14ac:dyDescent="0.25">
      <c r="B118" s="97"/>
      <c r="C118" s="97"/>
      <c r="D118" s="97"/>
      <c r="E118" s="97"/>
      <c r="F118" s="97"/>
      <c r="G118" s="97"/>
      <c r="H118" s="97"/>
      <c r="I118" s="97"/>
      <c r="J118" s="97"/>
      <c r="K118" s="165"/>
    </row>
    <row r="119" spans="2:11" x14ac:dyDescent="0.25">
      <c r="B119" s="97"/>
      <c r="C119" s="97"/>
      <c r="D119" s="97"/>
      <c r="E119" s="97"/>
      <c r="F119" s="97"/>
      <c r="G119" s="97"/>
      <c r="H119" s="97"/>
      <c r="I119" s="97"/>
      <c r="J119" s="97"/>
      <c r="K119" s="165"/>
    </row>
    <row r="120" spans="2:11" x14ac:dyDescent="0.25">
      <c r="B120" s="97"/>
      <c r="C120" s="97"/>
      <c r="D120" s="97"/>
      <c r="E120" s="97"/>
      <c r="F120" s="97"/>
      <c r="G120" s="97"/>
      <c r="H120" s="97"/>
      <c r="I120" s="97"/>
      <c r="J120" s="97"/>
      <c r="K120" s="165"/>
    </row>
    <row r="121" spans="2:11" x14ac:dyDescent="0.25">
      <c r="B121" s="97"/>
      <c r="C121" s="97"/>
      <c r="D121" s="97"/>
      <c r="E121" s="97"/>
      <c r="F121" s="97"/>
      <c r="G121" s="97"/>
      <c r="H121" s="97"/>
      <c r="I121" s="97"/>
      <c r="J121" s="97"/>
      <c r="K121" s="165"/>
    </row>
    <row r="122" spans="2:11" x14ac:dyDescent="0.25">
      <c r="B122" s="97"/>
      <c r="C122" s="97"/>
      <c r="D122" s="97"/>
      <c r="E122" s="97"/>
      <c r="F122" s="97"/>
      <c r="G122" s="97"/>
      <c r="H122" s="97"/>
      <c r="I122" s="97"/>
      <c r="J122" s="97"/>
      <c r="K122" s="165"/>
    </row>
    <row r="123" spans="2:11" x14ac:dyDescent="0.25">
      <c r="B123" s="97"/>
      <c r="C123" s="97"/>
      <c r="D123" s="97"/>
      <c r="E123" s="97"/>
      <c r="F123" s="97"/>
      <c r="G123" s="97"/>
      <c r="H123" s="97"/>
      <c r="I123" s="97"/>
      <c r="J123" s="97"/>
      <c r="K123" s="165"/>
    </row>
    <row r="124" spans="2:11" x14ac:dyDescent="0.25">
      <c r="B124" s="97"/>
      <c r="C124" s="97"/>
      <c r="D124" s="97"/>
      <c r="E124" s="97"/>
      <c r="F124" s="97"/>
      <c r="G124" s="97"/>
      <c r="H124" s="97"/>
      <c r="I124" s="97"/>
      <c r="J124" s="97"/>
      <c r="K124" s="165"/>
    </row>
    <row r="125" spans="2:11" x14ac:dyDescent="0.25">
      <c r="B125" s="97"/>
      <c r="C125" s="97"/>
      <c r="D125" s="97"/>
      <c r="E125" s="97"/>
      <c r="F125" s="97"/>
      <c r="G125" s="97"/>
      <c r="H125" s="97"/>
      <c r="I125" s="97"/>
      <c r="J125" s="97"/>
      <c r="K125" s="165"/>
    </row>
    <row r="126" spans="2:11" x14ac:dyDescent="0.25">
      <c r="B126" s="97"/>
      <c r="C126" s="97"/>
      <c r="D126" s="97"/>
      <c r="E126" s="97"/>
      <c r="F126" s="97"/>
      <c r="G126" s="97"/>
      <c r="H126" s="97"/>
      <c r="I126" s="97"/>
      <c r="J126" s="97"/>
      <c r="K126" s="165"/>
    </row>
    <row r="127" spans="2:11" x14ac:dyDescent="0.25">
      <c r="B127" s="97"/>
      <c r="C127" s="97"/>
      <c r="D127" s="97"/>
      <c r="E127" s="97"/>
      <c r="F127" s="97"/>
      <c r="G127" s="97"/>
      <c r="H127" s="97"/>
      <c r="I127" s="97"/>
      <c r="J127" s="97"/>
      <c r="K127" s="165"/>
    </row>
    <row r="128" spans="2:11" x14ac:dyDescent="0.25">
      <c r="B128" s="97"/>
      <c r="C128" s="97"/>
      <c r="D128" s="97"/>
      <c r="E128" s="97"/>
      <c r="F128" s="97"/>
      <c r="G128" s="97"/>
      <c r="H128" s="97"/>
      <c r="I128" s="97"/>
      <c r="J128" s="97"/>
      <c r="K128" s="165"/>
    </row>
    <row r="129" spans="2:11" x14ac:dyDescent="0.25">
      <c r="B129" s="97"/>
      <c r="C129" s="97"/>
      <c r="D129" s="97"/>
      <c r="E129" s="97"/>
      <c r="F129" s="97"/>
      <c r="G129" s="97"/>
      <c r="H129" s="97"/>
      <c r="I129" s="97"/>
      <c r="J129" s="97"/>
      <c r="K129" s="165"/>
    </row>
    <row r="130" spans="2:11" x14ac:dyDescent="0.25">
      <c r="B130" s="97"/>
      <c r="C130" s="97"/>
      <c r="D130" s="97"/>
      <c r="E130" s="97"/>
      <c r="F130" s="97"/>
      <c r="G130" s="97"/>
      <c r="H130" s="97"/>
      <c r="I130" s="97"/>
      <c r="J130" s="97"/>
      <c r="K130" s="165"/>
    </row>
    <row r="131" spans="2:11" x14ac:dyDescent="0.25">
      <c r="B131" s="97"/>
      <c r="C131" s="97"/>
      <c r="D131" s="97"/>
      <c r="E131" s="97"/>
      <c r="F131" s="97"/>
      <c r="G131" s="97"/>
      <c r="H131" s="97"/>
      <c r="I131" s="97"/>
      <c r="J131" s="97"/>
      <c r="K131" s="165"/>
    </row>
    <row r="132" spans="2:11" x14ac:dyDescent="0.25">
      <c r="B132" s="97"/>
      <c r="C132" s="97"/>
      <c r="D132" s="97"/>
      <c r="E132" s="97"/>
      <c r="F132" s="97"/>
      <c r="G132" s="97"/>
      <c r="H132" s="97"/>
      <c r="I132" s="97"/>
      <c r="J132" s="97"/>
      <c r="K132" s="165"/>
    </row>
    <row r="133" spans="2:11" x14ac:dyDescent="0.25">
      <c r="B133" s="97"/>
      <c r="C133" s="97"/>
      <c r="D133" s="97"/>
      <c r="E133" s="97"/>
      <c r="F133" s="97"/>
      <c r="G133" s="97"/>
      <c r="H133" s="97"/>
      <c r="I133" s="97"/>
      <c r="J133" s="97"/>
      <c r="K133" s="165"/>
    </row>
    <row r="134" spans="2:11" x14ac:dyDescent="0.25">
      <c r="B134" s="97"/>
      <c r="C134" s="97"/>
      <c r="D134" s="97"/>
      <c r="E134" s="97"/>
      <c r="F134" s="97"/>
      <c r="G134" s="97"/>
      <c r="H134" s="97"/>
      <c r="I134" s="97"/>
      <c r="J134" s="97"/>
      <c r="K134" s="165"/>
    </row>
    <row r="135" spans="2:11" x14ac:dyDescent="0.25">
      <c r="B135" s="97"/>
      <c r="C135" s="97"/>
      <c r="D135" s="97"/>
      <c r="E135" s="97"/>
      <c r="F135" s="97"/>
      <c r="G135" s="97"/>
      <c r="H135" s="97"/>
      <c r="I135" s="97"/>
      <c r="J135" s="97"/>
      <c r="K135" s="165"/>
    </row>
    <row r="136" spans="2:11" x14ac:dyDescent="0.25">
      <c r="B136" s="97"/>
      <c r="C136" s="97"/>
      <c r="D136" s="97"/>
      <c r="E136" s="97"/>
      <c r="F136" s="97"/>
      <c r="G136" s="97"/>
      <c r="H136" s="97"/>
      <c r="I136" s="97"/>
      <c r="J136" s="97"/>
      <c r="K136" s="165"/>
    </row>
    <row r="137" spans="2:11" x14ac:dyDescent="0.25">
      <c r="B137" s="97"/>
      <c r="C137" s="97"/>
      <c r="D137" s="97"/>
      <c r="E137" s="97"/>
      <c r="F137" s="97"/>
      <c r="G137" s="97"/>
      <c r="H137" s="97"/>
      <c r="I137" s="97"/>
      <c r="J137" s="97"/>
      <c r="K137" s="165"/>
    </row>
    <row r="138" spans="2:11" x14ac:dyDescent="0.25">
      <c r="B138" s="97"/>
      <c r="C138" s="97"/>
      <c r="D138" s="97"/>
      <c r="E138" s="97"/>
      <c r="F138" s="97"/>
      <c r="G138" s="97"/>
      <c r="H138" s="97"/>
      <c r="I138" s="97"/>
      <c r="J138" s="97"/>
      <c r="K138" s="165"/>
    </row>
  </sheetData>
  <mergeCells count="11">
    <mergeCell ref="J2:J3"/>
    <mergeCell ref="B1:K1"/>
    <mergeCell ref="I2:I3"/>
    <mergeCell ref="B2:B3"/>
    <mergeCell ref="E2:E3"/>
    <mergeCell ref="F2:F3"/>
    <mergeCell ref="G2:G3"/>
    <mergeCell ref="C2:C3"/>
    <mergeCell ref="H2:H3"/>
    <mergeCell ref="D2:D3"/>
    <mergeCell ref="K2:K3"/>
  </mergeCells>
  <phoneticPr fontId="23" type="noConversion"/>
  <pageMargins left="0.23622047244094491" right="0.23622047244094491" top="0.55118110236220474" bottom="0.55118110236220474" header="0.31496062992125984" footer="0.31496062992125984"/>
  <pageSetup paperSize="3" scale="93" orientation="portrait" horizontalDpi="300" verticalDpi="300" r:id="rId1"/>
  <headerFooter>
    <oddFooter>&amp;L&amp;A&amp;RPage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6FFD7-0A19-40B6-A593-8EA5E7C9B122}">
  <dimension ref="A1:H65"/>
  <sheetViews>
    <sheetView workbookViewId="0">
      <selection activeCell="H1" sqref="H1:H2"/>
    </sheetView>
  </sheetViews>
  <sheetFormatPr defaultRowHeight="15" x14ac:dyDescent="0.25"/>
  <cols>
    <col min="1" max="1" width="9.85546875" bestFit="1" customWidth="1"/>
    <col min="2" max="2" width="11.85546875" bestFit="1" customWidth="1"/>
    <col min="3" max="3" width="30.42578125" bestFit="1" customWidth="1"/>
    <col min="6" max="6" width="16.7109375" bestFit="1" customWidth="1"/>
  </cols>
  <sheetData>
    <row r="1" spans="1:8" x14ac:dyDescent="0.25">
      <c r="A1" t="s">
        <v>257</v>
      </c>
      <c r="B1" t="s">
        <v>417</v>
      </c>
      <c r="C1" t="s">
        <v>419</v>
      </c>
      <c r="G1" t="s">
        <v>415</v>
      </c>
      <c r="H1" t="s">
        <v>416</v>
      </c>
    </row>
    <row r="2" spans="1:8" x14ac:dyDescent="0.25">
      <c r="A2">
        <v>5433</v>
      </c>
      <c r="B2">
        <v>24</v>
      </c>
      <c r="C2" t="s">
        <v>377</v>
      </c>
      <c r="D2" t="s">
        <v>376</v>
      </c>
      <c r="F2" t="s">
        <v>418</v>
      </c>
      <c r="G2">
        <f>SUM(B2:B65)</f>
        <v>2133.44</v>
      </c>
      <c r="H2" s="67">
        <f>G2/2.2</f>
        <v>969.74545454545444</v>
      </c>
    </row>
    <row r="3" spans="1:8" x14ac:dyDescent="0.25">
      <c r="A3">
        <v>5434</v>
      </c>
      <c r="B3">
        <v>47</v>
      </c>
      <c r="C3" t="s">
        <v>378</v>
      </c>
      <c r="D3" t="s">
        <v>376</v>
      </c>
    </row>
    <row r="4" spans="1:8" x14ac:dyDescent="0.25">
      <c r="A4">
        <v>5435</v>
      </c>
      <c r="B4">
        <v>55.4</v>
      </c>
      <c r="C4" t="s">
        <v>379</v>
      </c>
      <c r="D4" t="s">
        <v>376</v>
      </c>
    </row>
    <row r="5" spans="1:8" x14ac:dyDescent="0.25">
      <c r="A5">
        <v>5436</v>
      </c>
      <c r="B5">
        <v>60.6</v>
      </c>
      <c r="C5" t="s">
        <v>380</v>
      </c>
      <c r="D5" t="s">
        <v>376</v>
      </c>
    </row>
    <row r="6" spans="1:8" x14ac:dyDescent="0.25">
      <c r="A6">
        <v>5437</v>
      </c>
      <c r="B6">
        <v>31.8</v>
      </c>
      <c r="C6" t="s">
        <v>381</v>
      </c>
      <c r="D6" t="s">
        <v>376</v>
      </c>
    </row>
    <row r="7" spans="1:8" x14ac:dyDescent="0.25">
      <c r="A7">
        <v>5438</v>
      </c>
      <c r="B7">
        <v>56.2</v>
      </c>
      <c r="C7" t="s">
        <v>382</v>
      </c>
      <c r="D7" t="s">
        <v>376</v>
      </c>
    </row>
    <row r="8" spans="1:8" x14ac:dyDescent="0.25">
      <c r="A8">
        <v>5441</v>
      </c>
      <c r="B8">
        <v>42.2</v>
      </c>
      <c r="C8" t="s">
        <v>376</v>
      </c>
      <c r="D8" t="s">
        <v>376</v>
      </c>
    </row>
    <row r="9" spans="1:8" x14ac:dyDescent="0.25">
      <c r="A9">
        <v>5442</v>
      </c>
      <c r="B9">
        <v>31.8</v>
      </c>
      <c r="C9" t="s">
        <v>385</v>
      </c>
      <c r="D9" t="s">
        <v>376</v>
      </c>
    </row>
    <row r="10" spans="1:8" x14ac:dyDescent="0.25">
      <c r="A10">
        <v>5444</v>
      </c>
      <c r="B10">
        <v>42.8</v>
      </c>
      <c r="C10" t="s">
        <v>376</v>
      </c>
      <c r="D10" t="s">
        <v>376</v>
      </c>
    </row>
    <row r="11" spans="1:8" x14ac:dyDescent="0.25">
      <c r="A11">
        <v>5445</v>
      </c>
      <c r="B11">
        <v>25.6</v>
      </c>
      <c r="C11" t="s">
        <v>376</v>
      </c>
      <c r="D11" t="s">
        <v>376</v>
      </c>
    </row>
    <row r="12" spans="1:8" x14ac:dyDescent="0.25">
      <c r="A12">
        <v>5450</v>
      </c>
      <c r="B12">
        <v>49.2</v>
      </c>
      <c r="C12" t="s">
        <v>390</v>
      </c>
      <c r="D12" t="s">
        <v>376</v>
      </c>
    </row>
    <row r="13" spans="1:8" x14ac:dyDescent="0.25">
      <c r="A13">
        <v>5451</v>
      </c>
      <c r="B13">
        <v>7.2</v>
      </c>
      <c r="C13" t="s">
        <v>391</v>
      </c>
      <c r="D13" t="s">
        <v>376</v>
      </c>
    </row>
    <row r="14" spans="1:8" x14ac:dyDescent="0.25">
      <c r="A14">
        <v>5452</v>
      </c>
      <c r="B14">
        <v>47.2</v>
      </c>
      <c r="C14" t="s">
        <v>392</v>
      </c>
      <c r="D14" t="s">
        <v>376</v>
      </c>
    </row>
    <row r="15" spans="1:8" x14ac:dyDescent="0.25">
      <c r="A15">
        <v>5453</v>
      </c>
      <c r="B15">
        <v>38.799999999999997</v>
      </c>
      <c r="C15" t="s">
        <v>378</v>
      </c>
      <c r="D15" t="s">
        <v>376</v>
      </c>
    </row>
    <row r="16" spans="1:8" x14ac:dyDescent="0.25">
      <c r="A16">
        <v>5454</v>
      </c>
      <c r="B16">
        <v>35</v>
      </c>
      <c r="C16" t="s">
        <v>422</v>
      </c>
      <c r="D16" t="s">
        <v>376</v>
      </c>
    </row>
    <row r="17" spans="1:4" x14ac:dyDescent="0.25">
      <c r="A17">
        <v>5455</v>
      </c>
      <c r="B17">
        <v>55.08</v>
      </c>
      <c r="C17" t="s">
        <v>376</v>
      </c>
      <c r="D17" t="s">
        <v>376</v>
      </c>
    </row>
    <row r="18" spans="1:4" x14ac:dyDescent="0.25">
      <c r="A18">
        <v>5456</v>
      </c>
      <c r="B18">
        <v>46.6</v>
      </c>
      <c r="C18" t="s">
        <v>376</v>
      </c>
      <c r="D18" t="s">
        <v>376</v>
      </c>
    </row>
    <row r="19" spans="1:4" x14ac:dyDescent="0.25">
      <c r="A19">
        <v>5457</v>
      </c>
      <c r="B19">
        <v>13</v>
      </c>
      <c r="C19" t="s">
        <v>376</v>
      </c>
      <c r="D19" t="s">
        <v>376</v>
      </c>
    </row>
    <row r="20" spans="1:4" x14ac:dyDescent="0.25">
      <c r="A20">
        <v>5459</v>
      </c>
      <c r="B20">
        <v>56.8</v>
      </c>
      <c r="C20" t="s">
        <v>376</v>
      </c>
      <c r="D20" t="s">
        <v>376</v>
      </c>
    </row>
    <row r="21" spans="1:4" x14ac:dyDescent="0.25">
      <c r="A21">
        <v>5460</v>
      </c>
      <c r="B21">
        <v>54.2</v>
      </c>
      <c r="C21" t="s">
        <v>376</v>
      </c>
      <c r="D21" t="s">
        <v>376</v>
      </c>
    </row>
    <row r="22" spans="1:4" x14ac:dyDescent="0.25">
      <c r="A22">
        <v>5461</v>
      </c>
      <c r="B22">
        <v>25.740000000000002</v>
      </c>
      <c r="C22" t="s">
        <v>227</v>
      </c>
      <c r="D22" t="s">
        <v>376</v>
      </c>
    </row>
    <row r="23" spans="1:4" x14ac:dyDescent="0.25">
      <c r="A23">
        <v>5462</v>
      </c>
      <c r="B23">
        <v>38.720000000000006</v>
      </c>
      <c r="C23" t="s">
        <v>376</v>
      </c>
      <c r="D23" t="s">
        <v>376</v>
      </c>
    </row>
    <row r="24" spans="1:4" x14ac:dyDescent="0.25">
      <c r="A24">
        <v>5463</v>
      </c>
      <c r="B24">
        <v>26.180000000000003</v>
      </c>
      <c r="C24" t="s">
        <v>376</v>
      </c>
      <c r="D24" t="s">
        <v>376</v>
      </c>
    </row>
    <row r="25" spans="1:4" x14ac:dyDescent="0.25">
      <c r="A25">
        <v>5464</v>
      </c>
      <c r="B25">
        <v>53.900000000000006</v>
      </c>
      <c r="C25" t="s">
        <v>376</v>
      </c>
      <c r="D25" t="s">
        <v>376</v>
      </c>
    </row>
    <row r="26" spans="1:4" x14ac:dyDescent="0.25">
      <c r="A26">
        <v>5465</v>
      </c>
      <c r="B26">
        <v>12.980000000000002</v>
      </c>
      <c r="C26" t="s">
        <v>393</v>
      </c>
      <c r="D26" t="s">
        <v>376</v>
      </c>
    </row>
    <row r="27" spans="1:4" x14ac:dyDescent="0.25">
      <c r="A27">
        <v>5470</v>
      </c>
      <c r="B27">
        <v>8.14</v>
      </c>
      <c r="C27" t="s">
        <v>229</v>
      </c>
      <c r="D27" t="s">
        <v>376</v>
      </c>
    </row>
    <row r="28" spans="1:4" x14ac:dyDescent="0.25">
      <c r="A28">
        <v>5468</v>
      </c>
      <c r="B28">
        <v>10.199999999999999</v>
      </c>
      <c r="C28" t="s">
        <v>376</v>
      </c>
      <c r="D28" t="s">
        <v>376</v>
      </c>
    </row>
    <row r="29" spans="1:4" x14ac:dyDescent="0.25">
      <c r="A29">
        <v>5471</v>
      </c>
      <c r="B29">
        <v>21</v>
      </c>
      <c r="C29" t="s">
        <v>376</v>
      </c>
      <c r="D29" t="s">
        <v>376</v>
      </c>
    </row>
    <row r="30" spans="1:4" x14ac:dyDescent="0.25">
      <c r="A30">
        <v>5472</v>
      </c>
      <c r="B30">
        <v>31.6</v>
      </c>
      <c r="C30" t="s">
        <v>376</v>
      </c>
      <c r="D30" t="s">
        <v>376</v>
      </c>
    </row>
    <row r="31" spans="1:4" x14ac:dyDescent="0.25">
      <c r="A31">
        <v>5473</v>
      </c>
      <c r="B31">
        <v>30</v>
      </c>
      <c r="C31" t="s">
        <v>423</v>
      </c>
      <c r="D31" t="s">
        <v>376</v>
      </c>
    </row>
    <row r="32" spans="1:4" x14ac:dyDescent="0.25">
      <c r="A32">
        <v>5476</v>
      </c>
      <c r="B32">
        <v>23.4</v>
      </c>
      <c r="C32" t="s">
        <v>376</v>
      </c>
      <c r="D32" t="s">
        <v>376</v>
      </c>
    </row>
    <row r="33" spans="1:4" x14ac:dyDescent="0.25">
      <c r="A33">
        <v>5478</v>
      </c>
      <c r="B33">
        <v>49.2</v>
      </c>
      <c r="C33" t="s">
        <v>376</v>
      </c>
      <c r="D33" t="s">
        <v>376</v>
      </c>
    </row>
    <row r="34" spans="1:4" x14ac:dyDescent="0.25">
      <c r="A34">
        <v>5481</v>
      </c>
      <c r="B34">
        <v>38</v>
      </c>
      <c r="C34" t="s">
        <v>376</v>
      </c>
      <c r="D34" t="s">
        <v>376</v>
      </c>
    </row>
    <row r="35" spans="1:4" x14ac:dyDescent="0.25">
      <c r="A35">
        <v>5482</v>
      </c>
      <c r="B35">
        <v>22</v>
      </c>
      <c r="C35" t="s">
        <v>376</v>
      </c>
      <c r="D35" t="s">
        <v>376</v>
      </c>
    </row>
    <row r="36" spans="1:4" x14ac:dyDescent="0.25">
      <c r="A36">
        <v>5483</v>
      </c>
      <c r="B36">
        <v>29.4</v>
      </c>
      <c r="C36" t="s">
        <v>376</v>
      </c>
      <c r="D36" t="s">
        <v>376</v>
      </c>
    </row>
    <row r="37" spans="1:4" x14ac:dyDescent="0.25">
      <c r="A37">
        <v>5487</v>
      </c>
      <c r="B37">
        <v>56.2</v>
      </c>
      <c r="C37" t="s">
        <v>376</v>
      </c>
      <c r="D37" t="s">
        <v>376</v>
      </c>
    </row>
    <row r="38" spans="1:4" x14ac:dyDescent="0.25">
      <c r="A38">
        <v>5488</v>
      </c>
      <c r="B38">
        <v>28.2</v>
      </c>
      <c r="C38" t="s">
        <v>401</v>
      </c>
      <c r="D38" t="s">
        <v>376</v>
      </c>
    </row>
    <row r="39" spans="1:4" x14ac:dyDescent="0.25">
      <c r="A39">
        <v>5489</v>
      </c>
      <c r="B39">
        <v>27.6</v>
      </c>
      <c r="C39" t="s">
        <v>401</v>
      </c>
      <c r="D39" t="s">
        <v>376</v>
      </c>
    </row>
    <row r="40" spans="1:4" x14ac:dyDescent="0.25">
      <c r="A40">
        <v>5490</v>
      </c>
      <c r="B40">
        <v>50.2</v>
      </c>
      <c r="C40" t="s">
        <v>376</v>
      </c>
      <c r="D40" t="s">
        <v>376</v>
      </c>
    </row>
    <row r="41" spans="1:4" x14ac:dyDescent="0.25">
      <c r="A41">
        <v>5491</v>
      </c>
      <c r="B41">
        <v>33.6</v>
      </c>
      <c r="C41" t="s">
        <v>376</v>
      </c>
      <c r="D41" t="s">
        <v>376</v>
      </c>
    </row>
    <row r="42" spans="1:4" x14ac:dyDescent="0.25">
      <c r="A42">
        <v>5492</v>
      </c>
      <c r="B42">
        <v>27.6</v>
      </c>
      <c r="C42" t="s">
        <v>376</v>
      </c>
      <c r="D42" t="s">
        <v>376</v>
      </c>
    </row>
    <row r="43" spans="1:4" x14ac:dyDescent="0.25">
      <c r="A43">
        <v>5493</v>
      </c>
      <c r="B43">
        <v>36.200000000000003</v>
      </c>
      <c r="C43" t="s">
        <v>376</v>
      </c>
      <c r="D43" t="s">
        <v>376</v>
      </c>
    </row>
    <row r="44" spans="1:4" x14ac:dyDescent="0.25">
      <c r="A44">
        <v>5494</v>
      </c>
      <c r="B44">
        <v>38.799999999999997</v>
      </c>
      <c r="C44" t="s">
        <v>376</v>
      </c>
      <c r="D44" t="s">
        <v>376</v>
      </c>
    </row>
    <row r="45" spans="1:4" x14ac:dyDescent="0.25">
      <c r="A45">
        <v>5495</v>
      </c>
      <c r="B45">
        <v>35.799999999999997</v>
      </c>
      <c r="C45" t="s">
        <v>376</v>
      </c>
      <c r="D45" t="s">
        <v>376</v>
      </c>
    </row>
    <row r="46" spans="1:4" x14ac:dyDescent="0.25">
      <c r="A46">
        <v>5496</v>
      </c>
      <c r="B46">
        <v>45.8</v>
      </c>
      <c r="C46" t="s">
        <v>412</v>
      </c>
      <c r="D46" t="s">
        <v>376</v>
      </c>
    </row>
    <row r="47" spans="1:4" x14ac:dyDescent="0.25">
      <c r="A47">
        <v>5497</v>
      </c>
      <c r="B47">
        <v>60.6</v>
      </c>
      <c r="C47" t="s">
        <v>412</v>
      </c>
      <c r="D47" t="s">
        <v>376</v>
      </c>
    </row>
    <row r="48" spans="1:4" x14ac:dyDescent="0.25">
      <c r="A48">
        <v>5498</v>
      </c>
      <c r="B48">
        <v>12.1</v>
      </c>
      <c r="C48" t="s">
        <v>376</v>
      </c>
      <c r="D48" t="s">
        <v>376</v>
      </c>
    </row>
    <row r="49" spans="1:4" x14ac:dyDescent="0.25">
      <c r="A49">
        <v>5499</v>
      </c>
      <c r="B49">
        <v>43.6</v>
      </c>
      <c r="C49" t="s">
        <v>412</v>
      </c>
      <c r="D49" t="s">
        <v>376</v>
      </c>
    </row>
    <row r="50" spans="1:4" x14ac:dyDescent="0.25">
      <c r="A50">
        <v>5500</v>
      </c>
      <c r="B50">
        <v>18.8</v>
      </c>
      <c r="C50" t="s">
        <v>412</v>
      </c>
      <c r="D50" t="s">
        <v>376</v>
      </c>
    </row>
    <row r="51" spans="1:4" x14ac:dyDescent="0.25">
      <c r="A51">
        <v>5808</v>
      </c>
      <c r="B51">
        <v>19.399999999999999</v>
      </c>
      <c r="C51" t="s">
        <v>376</v>
      </c>
      <c r="D51" t="s">
        <v>376</v>
      </c>
    </row>
    <row r="52" spans="1:4" x14ac:dyDescent="0.25">
      <c r="A52">
        <v>5809</v>
      </c>
      <c r="B52">
        <v>26</v>
      </c>
      <c r="C52" t="s">
        <v>376</v>
      </c>
      <c r="D52" t="s">
        <v>376</v>
      </c>
    </row>
    <row r="53" spans="1:4" x14ac:dyDescent="0.25">
      <c r="A53">
        <v>5810</v>
      </c>
      <c r="B53">
        <v>21</v>
      </c>
      <c r="C53" t="s">
        <v>376</v>
      </c>
      <c r="D53" t="s">
        <v>376</v>
      </c>
    </row>
    <row r="54" spans="1:4" x14ac:dyDescent="0.25">
      <c r="A54">
        <v>5811</v>
      </c>
      <c r="B54">
        <v>22.4</v>
      </c>
      <c r="C54" t="s">
        <v>376</v>
      </c>
      <c r="D54" t="s">
        <v>376</v>
      </c>
    </row>
    <row r="55" spans="1:4" x14ac:dyDescent="0.25">
      <c r="A55">
        <v>5812</v>
      </c>
      <c r="B55">
        <v>23.8</v>
      </c>
      <c r="C55" t="s">
        <v>376</v>
      </c>
      <c r="D55" t="s">
        <v>376</v>
      </c>
    </row>
    <row r="56" spans="1:4" x14ac:dyDescent="0.25">
      <c r="A56">
        <v>5813</v>
      </c>
      <c r="B56">
        <v>26.6</v>
      </c>
      <c r="C56" t="s">
        <v>376</v>
      </c>
      <c r="D56" t="s">
        <v>376</v>
      </c>
    </row>
    <row r="57" spans="1:4" x14ac:dyDescent="0.25">
      <c r="A57">
        <v>5814</v>
      </c>
      <c r="B57">
        <v>19.8</v>
      </c>
      <c r="C57" t="s">
        <v>376</v>
      </c>
      <c r="D57" t="s">
        <v>376</v>
      </c>
    </row>
    <row r="58" spans="1:4" x14ac:dyDescent="0.25">
      <c r="A58">
        <v>5815</v>
      </c>
      <c r="B58">
        <v>34.200000000000003</v>
      </c>
      <c r="C58" t="s">
        <v>376</v>
      </c>
      <c r="D58" t="s">
        <v>376</v>
      </c>
    </row>
    <row r="59" spans="1:4" x14ac:dyDescent="0.25">
      <c r="A59">
        <v>5816</v>
      </c>
      <c r="B59">
        <v>21.2</v>
      </c>
      <c r="C59" t="s">
        <v>376</v>
      </c>
      <c r="D59" t="s">
        <v>376</v>
      </c>
    </row>
    <row r="60" spans="1:4" x14ac:dyDescent="0.25">
      <c r="A60">
        <v>5817</v>
      </c>
      <c r="B60">
        <v>29.2</v>
      </c>
      <c r="C60" t="s">
        <v>376</v>
      </c>
      <c r="D60" t="s">
        <v>376</v>
      </c>
    </row>
    <row r="61" spans="1:4" x14ac:dyDescent="0.25">
      <c r="A61">
        <v>5818</v>
      </c>
      <c r="B61">
        <v>37.200000000000003</v>
      </c>
      <c r="C61" t="s">
        <v>376</v>
      </c>
      <c r="D61" t="s">
        <v>376</v>
      </c>
    </row>
    <row r="62" spans="1:4" x14ac:dyDescent="0.25">
      <c r="A62">
        <v>5819</v>
      </c>
      <c r="B62">
        <v>25</v>
      </c>
      <c r="C62" t="s">
        <v>376</v>
      </c>
      <c r="D62" t="s">
        <v>376</v>
      </c>
    </row>
    <row r="63" spans="1:4" x14ac:dyDescent="0.25">
      <c r="A63">
        <v>5820</v>
      </c>
      <c r="B63">
        <v>32.4</v>
      </c>
      <c r="C63" t="s">
        <v>376</v>
      </c>
      <c r="D63" t="s">
        <v>376</v>
      </c>
    </row>
    <row r="64" spans="1:4" x14ac:dyDescent="0.25">
      <c r="A64">
        <v>5821</v>
      </c>
      <c r="B64">
        <v>23.6</v>
      </c>
      <c r="C64" t="s">
        <v>376</v>
      </c>
      <c r="D64" t="s">
        <v>376</v>
      </c>
    </row>
    <row r="65" spans="1:4" x14ac:dyDescent="0.25">
      <c r="A65">
        <v>5822</v>
      </c>
      <c r="B65">
        <v>15.6</v>
      </c>
      <c r="C65" t="s">
        <v>376</v>
      </c>
      <c r="D65" t="s">
        <v>376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12A0-6A91-45AE-BA49-2D59161AAAF1}">
  <dimension ref="A1:I24"/>
  <sheetViews>
    <sheetView workbookViewId="0">
      <selection activeCell="I7" sqref="I7"/>
    </sheetView>
  </sheetViews>
  <sheetFormatPr defaultRowHeight="15" x14ac:dyDescent="0.25"/>
  <cols>
    <col min="1" max="1" width="9.85546875" bestFit="1" customWidth="1"/>
    <col min="2" max="2" width="19.42578125" bestFit="1" customWidth="1"/>
    <col min="3" max="3" width="11.85546875" bestFit="1" customWidth="1"/>
    <col min="4" max="4" width="35.28515625" bestFit="1" customWidth="1"/>
    <col min="5" max="5" width="5.5703125" bestFit="1" customWidth="1"/>
    <col min="7" max="7" width="16.85546875" bestFit="1" customWidth="1"/>
  </cols>
  <sheetData>
    <row r="1" spans="1:9" ht="15.75" thickBot="1" x14ac:dyDescent="0.3">
      <c r="A1" t="s">
        <v>257</v>
      </c>
      <c r="B1" t="s">
        <v>258</v>
      </c>
      <c r="C1" t="s">
        <v>417</v>
      </c>
      <c r="D1" t="s">
        <v>419</v>
      </c>
      <c r="H1" t="s">
        <v>415</v>
      </c>
      <c r="I1" t="s">
        <v>416</v>
      </c>
    </row>
    <row r="2" spans="1:9" x14ac:dyDescent="0.25">
      <c r="A2" s="55">
        <v>5430</v>
      </c>
      <c r="B2" s="55" t="s">
        <v>365</v>
      </c>
      <c r="C2" s="55">
        <v>3.08</v>
      </c>
      <c r="D2" s="55" t="s">
        <v>374</v>
      </c>
      <c r="E2" s="66" t="s">
        <v>413</v>
      </c>
      <c r="G2" t="s">
        <v>420</v>
      </c>
      <c r="H2">
        <f>SUM(C2:C24)</f>
        <v>777.65999999999985</v>
      </c>
      <c r="I2" s="67">
        <f>H2/2.2</f>
        <v>353.48181818181808</v>
      </c>
    </row>
    <row r="3" spans="1:9" x14ac:dyDescent="0.25">
      <c r="A3" s="56">
        <v>5431</v>
      </c>
      <c r="B3" s="56" t="s">
        <v>373</v>
      </c>
      <c r="C3" s="56">
        <v>19.8</v>
      </c>
      <c r="D3" s="56" t="s">
        <v>374</v>
      </c>
      <c r="E3" s="66" t="s">
        <v>413</v>
      </c>
    </row>
    <row r="4" spans="1:9" x14ac:dyDescent="0.25">
      <c r="A4" s="56">
        <v>5432</v>
      </c>
      <c r="B4" s="56" t="s">
        <v>16</v>
      </c>
      <c r="C4" s="56">
        <v>35</v>
      </c>
      <c r="D4" s="56" t="s">
        <v>375</v>
      </c>
      <c r="E4" s="66" t="s">
        <v>413</v>
      </c>
    </row>
    <row r="5" spans="1:9" x14ac:dyDescent="0.25">
      <c r="A5" s="56">
        <v>5439</v>
      </c>
      <c r="B5" s="56"/>
      <c r="C5" s="56">
        <v>63.2</v>
      </c>
      <c r="D5" s="56" t="s">
        <v>383</v>
      </c>
      <c r="E5" s="3" t="s">
        <v>413</v>
      </c>
    </row>
    <row r="6" spans="1:9" x14ac:dyDescent="0.25">
      <c r="A6" s="56">
        <v>5440</v>
      </c>
      <c r="B6" s="56"/>
      <c r="C6" s="56">
        <v>22</v>
      </c>
      <c r="D6" s="56" t="s">
        <v>384</v>
      </c>
      <c r="E6" s="3" t="s">
        <v>413</v>
      </c>
    </row>
    <row r="7" spans="1:9" x14ac:dyDescent="0.25">
      <c r="A7" s="56">
        <v>5443</v>
      </c>
      <c r="B7" s="56"/>
      <c r="C7" s="56">
        <v>36</v>
      </c>
      <c r="D7" s="56" t="s">
        <v>384</v>
      </c>
      <c r="E7" s="3" t="s">
        <v>414</v>
      </c>
    </row>
    <row r="8" spans="1:9" x14ac:dyDescent="0.25">
      <c r="A8" s="56">
        <v>5446</v>
      </c>
      <c r="B8" s="56" t="s">
        <v>386</v>
      </c>
      <c r="C8" s="56">
        <v>28.2</v>
      </c>
      <c r="D8" s="56" t="s">
        <v>387</v>
      </c>
      <c r="E8" s="66" t="s">
        <v>413</v>
      </c>
    </row>
    <row r="9" spans="1:9" x14ac:dyDescent="0.25">
      <c r="A9" s="56">
        <v>5447</v>
      </c>
      <c r="B9" s="56" t="s">
        <v>386</v>
      </c>
      <c r="C9" s="56">
        <v>37</v>
      </c>
      <c r="D9" s="56" t="s">
        <v>388</v>
      </c>
      <c r="E9" s="3" t="s">
        <v>413</v>
      </c>
    </row>
    <row r="10" spans="1:9" x14ac:dyDescent="0.25">
      <c r="A10" s="56">
        <v>5448</v>
      </c>
      <c r="B10" s="56"/>
      <c r="C10" s="65">
        <v>30</v>
      </c>
      <c r="D10" s="56" t="s">
        <v>421</v>
      </c>
      <c r="E10" s="3" t="s">
        <v>413</v>
      </c>
    </row>
    <row r="11" spans="1:9" x14ac:dyDescent="0.25">
      <c r="A11" s="56">
        <v>5449</v>
      </c>
      <c r="B11" s="56" t="s">
        <v>389</v>
      </c>
      <c r="C11" s="56">
        <v>33</v>
      </c>
      <c r="D11" s="56" t="s">
        <v>383</v>
      </c>
      <c r="E11" s="3" t="s">
        <v>413</v>
      </c>
    </row>
    <row r="12" spans="1:9" x14ac:dyDescent="0.25">
      <c r="A12" s="56">
        <v>5458</v>
      </c>
      <c r="B12" s="56"/>
      <c r="C12" s="56">
        <v>16.7</v>
      </c>
      <c r="D12" s="56" t="s">
        <v>397</v>
      </c>
      <c r="E12" s="3" t="s">
        <v>413</v>
      </c>
    </row>
    <row r="13" spans="1:9" x14ac:dyDescent="0.25">
      <c r="A13" s="56">
        <v>5466</v>
      </c>
      <c r="B13" s="56" t="s">
        <v>394</v>
      </c>
      <c r="C13" s="56">
        <v>33.22</v>
      </c>
      <c r="D13" s="56" t="s">
        <v>404</v>
      </c>
      <c r="E13" s="3" t="s">
        <v>413</v>
      </c>
    </row>
    <row r="14" spans="1:9" x14ac:dyDescent="0.25">
      <c r="A14" s="56">
        <v>5467</v>
      </c>
      <c r="B14" s="56" t="s">
        <v>367</v>
      </c>
      <c r="C14" s="56">
        <v>30.14</v>
      </c>
      <c r="D14" s="56" t="s">
        <v>403</v>
      </c>
      <c r="E14" s="3" t="s">
        <v>413</v>
      </c>
    </row>
    <row r="15" spans="1:9" x14ac:dyDescent="0.25">
      <c r="A15" s="56">
        <v>5469</v>
      </c>
      <c r="B15" s="56" t="s">
        <v>366</v>
      </c>
      <c r="C15" s="56">
        <v>22.220000000000002</v>
      </c>
      <c r="D15" s="56" t="s">
        <v>375</v>
      </c>
      <c r="E15" s="3" t="s">
        <v>413</v>
      </c>
    </row>
    <row r="16" spans="1:9" x14ac:dyDescent="0.25">
      <c r="A16" s="56">
        <v>5474</v>
      </c>
      <c r="B16" s="56" t="s">
        <v>406</v>
      </c>
      <c r="C16" s="56">
        <v>50.8</v>
      </c>
      <c r="D16" s="56" t="s">
        <v>405</v>
      </c>
      <c r="E16" s="3" t="s">
        <v>413</v>
      </c>
    </row>
    <row r="17" spans="1:5" x14ac:dyDescent="0.25">
      <c r="A17" s="56">
        <v>5475</v>
      </c>
      <c r="B17" s="56" t="s">
        <v>407</v>
      </c>
      <c r="C17" s="65">
        <v>30</v>
      </c>
      <c r="D17" s="56" t="s">
        <v>424</v>
      </c>
      <c r="E17" s="3" t="s">
        <v>413</v>
      </c>
    </row>
    <row r="18" spans="1:5" x14ac:dyDescent="0.25">
      <c r="A18" s="56">
        <v>5477</v>
      </c>
      <c r="B18" s="56" t="s">
        <v>408</v>
      </c>
      <c r="C18" s="56">
        <v>29.5</v>
      </c>
      <c r="D18" s="56" t="s">
        <v>405</v>
      </c>
      <c r="E18" s="3" t="s">
        <v>413</v>
      </c>
    </row>
    <row r="19" spans="1:5" x14ac:dyDescent="0.25">
      <c r="A19" s="56">
        <v>5479</v>
      </c>
      <c r="B19" s="56" t="s">
        <v>409</v>
      </c>
      <c r="C19" s="56">
        <v>40.4</v>
      </c>
      <c r="D19" s="56" t="s">
        <v>410</v>
      </c>
      <c r="E19" s="3" t="s">
        <v>413</v>
      </c>
    </row>
    <row r="20" spans="1:5" x14ac:dyDescent="0.25">
      <c r="A20" s="56">
        <v>5480</v>
      </c>
      <c r="B20" s="56" t="s">
        <v>368</v>
      </c>
      <c r="C20" s="56">
        <v>70</v>
      </c>
      <c r="D20" s="56" t="s">
        <v>411</v>
      </c>
      <c r="E20" s="3" t="s">
        <v>413</v>
      </c>
    </row>
    <row r="21" spans="1:5" x14ac:dyDescent="0.25">
      <c r="A21" s="56">
        <v>5484</v>
      </c>
      <c r="B21" s="56" t="s">
        <v>369</v>
      </c>
      <c r="C21" s="56">
        <v>19</v>
      </c>
      <c r="D21" s="56" t="s">
        <v>398</v>
      </c>
      <c r="E21" s="66" t="s">
        <v>413</v>
      </c>
    </row>
    <row r="22" spans="1:5" x14ac:dyDescent="0.25">
      <c r="A22" s="56">
        <v>5485</v>
      </c>
      <c r="B22" s="56" t="s">
        <v>370</v>
      </c>
      <c r="C22" s="56">
        <v>59.4</v>
      </c>
      <c r="D22" s="56" t="s">
        <v>399</v>
      </c>
      <c r="E22" s="3" t="s">
        <v>413</v>
      </c>
    </row>
    <row r="23" spans="1:5" x14ac:dyDescent="0.25">
      <c r="A23" s="56">
        <v>5486</v>
      </c>
      <c r="B23" s="56" t="s">
        <v>371</v>
      </c>
      <c r="C23" s="56">
        <v>54.2</v>
      </c>
      <c r="D23" s="56" t="s">
        <v>400</v>
      </c>
      <c r="E23" s="3" t="s">
        <v>413</v>
      </c>
    </row>
    <row r="24" spans="1:5" x14ac:dyDescent="0.25">
      <c r="A24" s="56">
        <v>5823</v>
      </c>
      <c r="B24" s="56" t="s">
        <v>372</v>
      </c>
      <c r="C24" s="56">
        <v>14.8</v>
      </c>
      <c r="D24" s="56" t="s">
        <v>374</v>
      </c>
      <c r="E24" s="3" t="s">
        <v>413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3"/>
  <sheetViews>
    <sheetView topLeftCell="A40" workbookViewId="0">
      <selection activeCell="C63" sqref="C63"/>
    </sheetView>
  </sheetViews>
  <sheetFormatPr defaultRowHeight="15" x14ac:dyDescent="0.25"/>
  <cols>
    <col min="1" max="1" width="11.28515625" style="5" bestFit="1" customWidth="1"/>
    <col min="2" max="2" width="32.28515625" bestFit="1" customWidth="1"/>
    <col min="3" max="3" width="69" style="2" bestFit="1" customWidth="1"/>
    <col min="5" max="5" width="8.85546875" customWidth="1"/>
  </cols>
  <sheetData>
    <row r="1" spans="1:7" s="3" customFormat="1" ht="14.45" customHeight="1" x14ac:dyDescent="0.3">
      <c r="A1" s="236" t="s">
        <v>177</v>
      </c>
      <c r="B1" s="237"/>
      <c r="C1" s="238"/>
      <c r="D1" s="4"/>
      <c r="E1" s="4"/>
      <c r="F1" s="4"/>
      <c r="G1" s="4"/>
    </row>
    <row r="2" spans="1:7" s="3" customFormat="1" x14ac:dyDescent="0.25">
      <c r="A2" s="8" t="s">
        <v>36</v>
      </c>
      <c r="B2" s="10" t="s">
        <v>7</v>
      </c>
      <c r="C2" s="233" t="s">
        <v>178</v>
      </c>
      <c r="D2" s="4"/>
      <c r="E2" s="4"/>
      <c r="F2" s="4"/>
      <c r="G2" s="4"/>
    </row>
    <row r="3" spans="1:7" s="3" customFormat="1" x14ac:dyDescent="0.25">
      <c r="A3" s="6" t="s">
        <v>39</v>
      </c>
      <c r="B3" s="11" t="s">
        <v>38</v>
      </c>
      <c r="C3" s="234"/>
      <c r="D3" s="4"/>
      <c r="E3" s="4"/>
      <c r="F3" s="4"/>
      <c r="G3" s="4"/>
    </row>
    <row r="4" spans="1:7" s="3" customFormat="1" x14ac:dyDescent="0.25">
      <c r="A4" s="6" t="s">
        <v>42</v>
      </c>
      <c r="B4" s="11" t="s">
        <v>41</v>
      </c>
      <c r="C4" s="234"/>
      <c r="D4" s="4"/>
      <c r="E4" s="4"/>
      <c r="F4" s="4"/>
      <c r="G4" s="4"/>
    </row>
    <row r="5" spans="1:7" s="3" customFormat="1" x14ac:dyDescent="0.25">
      <c r="A5" s="6" t="s">
        <v>45</v>
      </c>
      <c r="B5" s="11" t="s">
        <v>44</v>
      </c>
      <c r="C5" s="234"/>
      <c r="D5" s="4"/>
      <c r="E5" s="4"/>
      <c r="F5" s="4"/>
      <c r="G5" s="4"/>
    </row>
    <row r="6" spans="1:7" s="3" customFormat="1" x14ac:dyDescent="0.25">
      <c r="A6" s="6" t="s">
        <v>48</v>
      </c>
      <c r="B6" s="11" t="s">
        <v>47</v>
      </c>
      <c r="C6" s="234"/>
      <c r="D6" s="4"/>
      <c r="E6" s="4"/>
      <c r="F6" s="4"/>
      <c r="G6" s="4"/>
    </row>
    <row r="7" spans="1:7" s="3" customFormat="1" x14ac:dyDescent="0.25">
      <c r="A7" s="6" t="s">
        <v>6</v>
      </c>
      <c r="B7" s="11" t="s">
        <v>8</v>
      </c>
      <c r="C7" s="234"/>
      <c r="D7" s="4"/>
      <c r="E7" s="4"/>
      <c r="F7" s="4"/>
      <c r="G7" s="4"/>
    </row>
    <row r="8" spans="1:7" s="3" customFormat="1" x14ac:dyDescent="0.25">
      <c r="A8" s="6" t="s">
        <v>52</v>
      </c>
      <c r="B8" s="11" t="s">
        <v>51</v>
      </c>
      <c r="C8" s="234"/>
      <c r="D8" s="4"/>
      <c r="E8" s="4"/>
      <c r="F8" s="4"/>
      <c r="G8" s="4"/>
    </row>
    <row r="9" spans="1:7" s="3" customFormat="1" x14ac:dyDescent="0.25">
      <c r="A9" s="6" t="s">
        <v>55</v>
      </c>
      <c r="B9" s="11" t="s">
        <v>54</v>
      </c>
      <c r="C9" s="234"/>
      <c r="D9" s="4"/>
      <c r="E9" s="4"/>
      <c r="F9" s="4"/>
      <c r="G9" s="4"/>
    </row>
    <row r="10" spans="1:7" s="3" customFormat="1" x14ac:dyDescent="0.25">
      <c r="A10" s="6" t="s">
        <v>57</v>
      </c>
      <c r="B10" s="11" t="s">
        <v>56</v>
      </c>
      <c r="C10" s="234"/>
      <c r="D10" s="4"/>
      <c r="E10" s="4"/>
      <c r="F10" s="4"/>
      <c r="G10" s="4"/>
    </row>
    <row r="11" spans="1:7" s="3" customFormat="1" x14ac:dyDescent="0.25">
      <c r="A11" s="6" t="s">
        <v>60</v>
      </c>
      <c r="B11" s="11" t="s">
        <v>59</v>
      </c>
      <c r="C11" s="234"/>
      <c r="D11" s="4"/>
      <c r="E11" s="4"/>
      <c r="F11" s="4"/>
      <c r="G11" s="4"/>
    </row>
    <row r="12" spans="1:7" s="3" customFormat="1" ht="15.75" thickBot="1" x14ac:dyDescent="0.3">
      <c r="A12" s="7" t="s">
        <v>62</v>
      </c>
      <c r="B12" s="12" t="s">
        <v>61</v>
      </c>
      <c r="C12" s="235"/>
      <c r="D12" s="4"/>
      <c r="E12" s="4"/>
      <c r="F12" s="4"/>
      <c r="G12" s="4"/>
    </row>
    <row r="13" spans="1:7" s="3" customFormat="1" ht="6" customHeight="1" thickBot="1" x14ac:dyDescent="0.35">
      <c r="A13" s="239"/>
      <c r="B13" s="240"/>
      <c r="C13" s="240"/>
      <c r="D13" s="4"/>
      <c r="E13" s="4"/>
      <c r="F13" s="4"/>
      <c r="G13" s="4"/>
    </row>
    <row r="14" spans="1:7" s="3" customFormat="1" ht="14.45" customHeight="1" x14ac:dyDescent="0.3">
      <c r="A14" s="226" t="s">
        <v>64</v>
      </c>
      <c r="B14" s="227"/>
      <c r="C14" s="228"/>
      <c r="D14" s="4"/>
      <c r="E14" s="4"/>
      <c r="F14" s="4"/>
      <c r="G14" s="4"/>
    </row>
    <row r="15" spans="1:7" s="3" customFormat="1" ht="14.45" x14ac:dyDescent="0.3">
      <c r="A15" s="8" t="s">
        <v>67</v>
      </c>
      <c r="B15" s="10" t="s">
        <v>66</v>
      </c>
      <c r="C15" s="21" t="s">
        <v>179</v>
      </c>
      <c r="D15" s="4"/>
      <c r="E15" s="4"/>
      <c r="F15" s="4"/>
      <c r="G15" s="4"/>
    </row>
    <row r="16" spans="1:7" s="3" customFormat="1" ht="14.45" x14ac:dyDescent="0.3">
      <c r="A16" s="6" t="s">
        <v>69</v>
      </c>
      <c r="B16" s="11" t="s">
        <v>68</v>
      </c>
      <c r="C16" s="21" t="s">
        <v>180</v>
      </c>
      <c r="D16" s="4"/>
      <c r="E16" s="4"/>
      <c r="F16" s="4"/>
      <c r="G16" s="4"/>
    </row>
    <row r="17" spans="1:3" s="3" customFormat="1" thickBot="1" x14ac:dyDescent="0.35">
      <c r="A17" s="7" t="s">
        <v>73</v>
      </c>
      <c r="B17" s="12" t="s">
        <v>72</v>
      </c>
      <c r="C17" s="22" t="s">
        <v>181</v>
      </c>
    </row>
    <row r="18" spans="1:3" s="3" customFormat="1" ht="6" customHeight="1" thickBot="1" x14ac:dyDescent="0.35">
      <c r="A18" s="239"/>
      <c r="B18" s="240"/>
      <c r="C18" s="240"/>
    </row>
    <row r="19" spans="1:3" s="3" customFormat="1" ht="14.45" customHeight="1" x14ac:dyDescent="0.3">
      <c r="A19" s="241" t="s">
        <v>78</v>
      </c>
      <c r="B19" s="242"/>
      <c r="C19" s="243"/>
    </row>
    <row r="20" spans="1:3" s="3" customFormat="1" ht="14.45" x14ac:dyDescent="0.3">
      <c r="A20" s="8" t="s">
        <v>169</v>
      </c>
      <c r="B20" s="15" t="s">
        <v>168</v>
      </c>
      <c r="C20" s="21"/>
    </row>
    <row r="21" spans="1:3" s="3" customFormat="1" ht="14.45" x14ac:dyDescent="0.3">
      <c r="A21" s="6" t="s">
        <v>82</v>
      </c>
      <c r="B21" s="11" t="s">
        <v>81</v>
      </c>
      <c r="C21" s="21" t="s">
        <v>182</v>
      </c>
    </row>
    <row r="22" spans="1:3" s="3" customFormat="1" ht="14.45" x14ac:dyDescent="0.3">
      <c r="A22" s="6" t="s">
        <v>165</v>
      </c>
      <c r="B22" s="11" t="s">
        <v>164</v>
      </c>
      <c r="C22" s="21"/>
    </row>
    <row r="23" spans="1:3" ht="14.45" x14ac:dyDescent="0.3">
      <c r="A23" s="6" t="s">
        <v>45</v>
      </c>
      <c r="B23" s="11" t="s">
        <v>85</v>
      </c>
      <c r="C23" s="21" t="s">
        <v>183</v>
      </c>
    </row>
    <row r="24" spans="1:3" ht="14.45" x14ac:dyDescent="0.3">
      <c r="A24" s="6" t="s">
        <v>167</v>
      </c>
      <c r="B24" s="11" t="s">
        <v>166</v>
      </c>
      <c r="C24" s="21"/>
    </row>
    <row r="25" spans="1:3" ht="14.45" x14ac:dyDescent="0.3">
      <c r="A25" s="6" t="s">
        <v>88</v>
      </c>
      <c r="B25" s="11" t="s">
        <v>87</v>
      </c>
      <c r="C25" s="21" t="s">
        <v>184</v>
      </c>
    </row>
    <row r="26" spans="1:3" ht="14.45" x14ac:dyDescent="0.3">
      <c r="A26" s="8" t="s">
        <v>171</v>
      </c>
      <c r="B26" s="15" t="s">
        <v>170</v>
      </c>
      <c r="C26" s="21" t="s">
        <v>185</v>
      </c>
    </row>
    <row r="27" spans="1:3" ht="14.45" x14ac:dyDescent="0.3">
      <c r="A27" s="8" t="s">
        <v>173</v>
      </c>
      <c r="B27" s="15" t="s">
        <v>172</v>
      </c>
      <c r="C27" s="21" t="s">
        <v>186</v>
      </c>
    </row>
    <row r="28" spans="1:3" thickBot="1" x14ac:dyDescent="0.35">
      <c r="A28" s="9" t="s">
        <v>175</v>
      </c>
      <c r="B28" s="16" t="s">
        <v>174</v>
      </c>
      <c r="C28" s="22" t="s">
        <v>187</v>
      </c>
    </row>
    <row r="29" spans="1:3" ht="6" customHeight="1" thickBot="1" x14ac:dyDescent="0.35">
      <c r="A29" s="244"/>
      <c r="B29" s="245"/>
      <c r="C29" s="245"/>
    </row>
    <row r="30" spans="1:3" ht="14.45" customHeight="1" x14ac:dyDescent="0.3">
      <c r="A30" s="226" t="s">
        <v>90</v>
      </c>
      <c r="B30" s="227"/>
      <c r="C30" s="228"/>
    </row>
    <row r="31" spans="1:3" ht="14.45" x14ac:dyDescent="0.3">
      <c r="A31" s="8" t="s">
        <v>93</v>
      </c>
      <c r="B31" s="17" t="s">
        <v>92</v>
      </c>
      <c r="C31" s="20"/>
    </row>
    <row r="32" spans="1:3" ht="14.45" x14ac:dyDescent="0.3">
      <c r="A32" s="6" t="s">
        <v>97</v>
      </c>
      <c r="B32" s="18" t="s">
        <v>96</v>
      </c>
      <c r="C32" s="21" t="s">
        <v>188</v>
      </c>
    </row>
    <row r="33" spans="1:3" ht="14.45" x14ac:dyDescent="0.3">
      <c r="A33" s="6" t="s">
        <v>101</v>
      </c>
      <c r="B33" s="18" t="s">
        <v>100</v>
      </c>
      <c r="C33" s="21" t="s">
        <v>189</v>
      </c>
    </row>
    <row r="34" spans="1:3" ht="14.45" x14ac:dyDescent="0.3">
      <c r="A34" s="6" t="s">
        <v>105</v>
      </c>
      <c r="B34" s="18" t="s">
        <v>104</v>
      </c>
      <c r="C34" s="21" t="s">
        <v>190</v>
      </c>
    </row>
    <row r="35" spans="1:3" ht="14.45" x14ac:dyDescent="0.3">
      <c r="A35" s="6" t="s">
        <v>109</v>
      </c>
      <c r="B35" s="18" t="s">
        <v>108</v>
      </c>
      <c r="C35" s="21" t="s">
        <v>191</v>
      </c>
    </row>
    <row r="36" spans="1:3" ht="14.45" x14ac:dyDescent="0.3">
      <c r="A36" s="6" t="s">
        <v>113</v>
      </c>
      <c r="B36" s="18" t="s">
        <v>112</v>
      </c>
      <c r="C36" s="21"/>
    </row>
    <row r="37" spans="1:3" ht="14.45" x14ac:dyDescent="0.3">
      <c r="A37" s="6" t="s">
        <v>117</v>
      </c>
      <c r="B37" s="18" t="s">
        <v>116</v>
      </c>
      <c r="C37" s="21"/>
    </row>
    <row r="38" spans="1:3" ht="14.45" x14ac:dyDescent="0.3">
      <c r="A38" s="6" t="s">
        <v>121</v>
      </c>
      <c r="B38" s="18" t="s">
        <v>120</v>
      </c>
      <c r="C38" s="21"/>
    </row>
    <row r="39" spans="1:3" ht="14.45" x14ac:dyDescent="0.3">
      <c r="A39" s="6" t="s">
        <v>125</v>
      </c>
      <c r="B39" s="18" t="s">
        <v>124</v>
      </c>
      <c r="C39" s="21"/>
    </row>
    <row r="40" spans="1:3" ht="14.45" x14ac:dyDescent="0.3">
      <c r="A40" s="6" t="s">
        <v>129</v>
      </c>
      <c r="B40" s="18" t="s">
        <v>128</v>
      </c>
      <c r="C40" s="21"/>
    </row>
    <row r="41" spans="1:3" ht="14.45" x14ac:dyDescent="0.3">
      <c r="A41" s="6" t="s">
        <v>133</v>
      </c>
      <c r="B41" s="18" t="s">
        <v>132</v>
      </c>
      <c r="C41" s="21"/>
    </row>
    <row r="42" spans="1:3" thickBot="1" x14ac:dyDescent="0.35">
      <c r="A42" s="7" t="s">
        <v>137</v>
      </c>
      <c r="B42" s="19" t="s">
        <v>136</v>
      </c>
      <c r="C42" s="22"/>
    </row>
    <row r="43" spans="1:3" ht="6" customHeight="1" thickBot="1" x14ac:dyDescent="0.35">
      <c r="A43" s="229"/>
      <c r="B43" s="230"/>
      <c r="C43" s="230"/>
    </row>
    <row r="44" spans="1:3" ht="14.45" customHeight="1" x14ac:dyDescent="0.3">
      <c r="A44" s="226" t="s">
        <v>140</v>
      </c>
      <c r="B44" s="227"/>
      <c r="C44" s="228"/>
    </row>
    <row r="45" spans="1:3" ht="14.45" x14ac:dyDescent="0.3">
      <c r="A45" s="8" t="s">
        <v>143</v>
      </c>
      <c r="B45" s="15" t="s">
        <v>142</v>
      </c>
      <c r="C45" s="21" t="s">
        <v>192</v>
      </c>
    </row>
    <row r="46" spans="1:3" ht="14.45" x14ac:dyDescent="0.3">
      <c r="A46" s="6" t="s">
        <v>146</v>
      </c>
      <c r="B46" s="11" t="s">
        <v>145</v>
      </c>
      <c r="C46" s="21" t="s">
        <v>196</v>
      </c>
    </row>
    <row r="47" spans="1:3" ht="14.45" x14ac:dyDescent="0.3">
      <c r="A47" s="6" t="s">
        <v>150</v>
      </c>
      <c r="B47" s="11" t="s">
        <v>149</v>
      </c>
      <c r="C47" s="21" t="s">
        <v>193</v>
      </c>
    </row>
    <row r="48" spans="1:3" ht="14.45" x14ac:dyDescent="0.3">
      <c r="A48" s="6" t="s">
        <v>154</v>
      </c>
      <c r="B48" s="11" t="s">
        <v>153</v>
      </c>
      <c r="C48" s="21" t="s">
        <v>194</v>
      </c>
    </row>
    <row r="49" spans="1:3" ht="14.45" x14ac:dyDescent="0.3">
      <c r="A49" s="6" t="s">
        <v>158</v>
      </c>
      <c r="B49" s="11" t="s">
        <v>157</v>
      </c>
      <c r="C49" s="21" t="s">
        <v>195</v>
      </c>
    </row>
    <row r="50" spans="1:3" thickBot="1" x14ac:dyDescent="0.35">
      <c r="A50" s="9" t="s">
        <v>161</v>
      </c>
      <c r="B50" s="16" t="s">
        <v>160</v>
      </c>
      <c r="C50" s="22"/>
    </row>
    <row r="51" spans="1:3" ht="6" customHeight="1" thickBot="1" x14ac:dyDescent="0.35">
      <c r="A51" s="229"/>
      <c r="B51" s="230"/>
      <c r="C51" s="230"/>
    </row>
    <row r="52" spans="1:3" ht="14.45" customHeight="1" x14ac:dyDescent="0.3">
      <c r="A52" s="226" t="s">
        <v>176</v>
      </c>
      <c r="B52" s="227"/>
      <c r="C52" s="228"/>
    </row>
    <row r="53" spans="1:3" ht="14.45" x14ac:dyDescent="0.3">
      <c r="A53" s="8" t="s">
        <v>225</v>
      </c>
      <c r="B53" s="17" t="s">
        <v>37</v>
      </c>
      <c r="C53" s="21" t="s">
        <v>197</v>
      </c>
    </row>
    <row r="54" spans="1:3" x14ac:dyDescent="0.25">
      <c r="A54" s="6" t="s">
        <v>226</v>
      </c>
      <c r="B54" s="18" t="s">
        <v>40</v>
      </c>
      <c r="C54" s="21" t="s">
        <v>198</v>
      </c>
    </row>
    <row r="55" spans="1:3" x14ac:dyDescent="0.25">
      <c r="A55" s="6" t="s">
        <v>227</v>
      </c>
      <c r="B55" s="18" t="s">
        <v>43</v>
      </c>
      <c r="C55" s="21" t="s">
        <v>199</v>
      </c>
    </row>
    <row r="56" spans="1:3" x14ac:dyDescent="0.25">
      <c r="A56" s="6" t="s">
        <v>228</v>
      </c>
      <c r="B56" s="18" t="s">
        <v>46</v>
      </c>
      <c r="C56" s="21" t="s">
        <v>200</v>
      </c>
    </row>
    <row r="57" spans="1:3" x14ac:dyDescent="0.25">
      <c r="A57" s="6" t="s">
        <v>229</v>
      </c>
      <c r="B57" s="18" t="s">
        <v>49</v>
      </c>
      <c r="C57" s="21" t="s">
        <v>201</v>
      </c>
    </row>
    <row r="58" spans="1:3" x14ac:dyDescent="0.25">
      <c r="A58" s="6" t="s">
        <v>230</v>
      </c>
      <c r="B58" s="18" t="s">
        <v>50</v>
      </c>
      <c r="C58" s="21"/>
    </row>
    <row r="59" spans="1:3" x14ac:dyDescent="0.25">
      <c r="A59" s="6" t="s">
        <v>1</v>
      </c>
      <c r="B59" s="18" t="s">
        <v>53</v>
      </c>
      <c r="C59" s="21" t="s">
        <v>202</v>
      </c>
    </row>
    <row r="60" spans="1:3" x14ac:dyDescent="0.25">
      <c r="A60" s="6" t="s">
        <v>231</v>
      </c>
      <c r="B60" s="18" t="s">
        <v>58</v>
      </c>
      <c r="C60" s="21"/>
    </row>
    <row r="61" spans="1:3" x14ac:dyDescent="0.25">
      <c r="A61" s="6" t="s">
        <v>237</v>
      </c>
      <c r="B61" s="18" t="s">
        <v>238</v>
      </c>
      <c r="C61" s="21" t="s">
        <v>239</v>
      </c>
    </row>
    <row r="62" spans="1:3" x14ac:dyDescent="0.25">
      <c r="A62" s="6" t="s">
        <v>115</v>
      </c>
      <c r="B62" s="18" t="s">
        <v>114</v>
      </c>
      <c r="C62" s="21"/>
    </row>
    <row r="63" spans="1:3" x14ac:dyDescent="0.25">
      <c r="A63" s="6" t="s">
        <v>63</v>
      </c>
      <c r="B63" s="18" t="s">
        <v>4</v>
      </c>
      <c r="C63" s="21" t="s">
        <v>205</v>
      </c>
    </row>
    <row r="64" spans="1:3" x14ac:dyDescent="0.25">
      <c r="A64" s="6" t="s">
        <v>65</v>
      </c>
      <c r="B64" s="18" t="s">
        <v>3</v>
      </c>
      <c r="C64" s="21" t="s">
        <v>206</v>
      </c>
    </row>
    <row r="65" spans="1:3" x14ac:dyDescent="0.25">
      <c r="A65" s="6" t="s">
        <v>9</v>
      </c>
      <c r="B65" s="18" t="s">
        <v>2</v>
      </c>
      <c r="C65" s="21" t="s">
        <v>207</v>
      </c>
    </row>
    <row r="66" spans="1:3" x14ac:dyDescent="0.25">
      <c r="A66" s="6" t="s">
        <v>71</v>
      </c>
      <c r="B66" s="18" t="s">
        <v>70</v>
      </c>
      <c r="C66" s="21" t="s">
        <v>208</v>
      </c>
    </row>
    <row r="67" spans="1:3" x14ac:dyDescent="0.25">
      <c r="A67" s="6" t="s">
        <v>75</v>
      </c>
      <c r="B67" s="18" t="s">
        <v>74</v>
      </c>
      <c r="C67" s="21"/>
    </row>
    <row r="68" spans="1:3" x14ac:dyDescent="0.25">
      <c r="A68" s="6" t="s">
        <v>77</v>
      </c>
      <c r="B68" s="18" t="s">
        <v>76</v>
      </c>
      <c r="C68" s="21"/>
    </row>
    <row r="69" spans="1:3" x14ac:dyDescent="0.25">
      <c r="A69" s="6" t="s">
        <v>80</v>
      </c>
      <c r="B69" s="18" t="s">
        <v>79</v>
      </c>
      <c r="C69" s="21" t="s">
        <v>203</v>
      </c>
    </row>
    <row r="70" spans="1:3" x14ac:dyDescent="0.25">
      <c r="A70" s="6" t="s">
        <v>84</v>
      </c>
      <c r="B70" s="18" t="s">
        <v>83</v>
      </c>
      <c r="C70" s="21" t="s">
        <v>204</v>
      </c>
    </row>
    <row r="71" spans="1:3" x14ac:dyDescent="0.25">
      <c r="A71" s="6" t="s">
        <v>223</v>
      </c>
      <c r="B71" s="18" t="s">
        <v>86</v>
      </c>
      <c r="C71" s="21"/>
    </row>
    <row r="72" spans="1:3" ht="15.75" thickBot="1" x14ac:dyDescent="0.3">
      <c r="A72" s="7" t="s">
        <v>224</v>
      </c>
      <c r="B72" s="19" t="s">
        <v>89</v>
      </c>
      <c r="C72" s="22"/>
    </row>
    <row r="73" spans="1:3" ht="6" customHeight="1" thickBot="1" x14ac:dyDescent="0.3">
      <c r="A73" s="229"/>
      <c r="B73" s="230"/>
      <c r="C73" s="230"/>
    </row>
    <row r="74" spans="1:3" ht="14.45" customHeight="1" x14ac:dyDescent="0.25">
      <c r="A74" s="226" t="s">
        <v>91</v>
      </c>
      <c r="B74" s="227"/>
      <c r="C74" s="228"/>
    </row>
    <row r="75" spans="1:3" x14ac:dyDescent="0.25">
      <c r="A75" s="8" t="s">
        <v>95</v>
      </c>
      <c r="B75" s="10" t="s">
        <v>94</v>
      </c>
      <c r="C75" s="21" t="s">
        <v>212</v>
      </c>
    </row>
    <row r="76" spans="1:3" x14ac:dyDescent="0.25">
      <c r="A76" s="6" t="s">
        <v>99</v>
      </c>
      <c r="B76" s="11" t="s">
        <v>98</v>
      </c>
      <c r="C76" s="21" t="s">
        <v>212</v>
      </c>
    </row>
    <row r="77" spans="1:3" x14ac:dyDescent="0.25">
      <c r="A77" s="6" t="s">
        <v>103</v>
      </c>
      <c r="B77" s="11" t="s">
        <v>102</v>
      </c>
      <c r="C77" s="21" t="s">
        <v>213</v>
      </c>
    </row>
    <row r="78" spans="1:3" x14ac:dyDescent="0.25">
      <c r="A78" s="6" t="s">
        <v>107</v>
      </c>
      <c r="B78" s="11" t="s">
        <v>106</v>
      </c>
      <c r="C78" s="21" t="s">
        <v>214</v>
      </c>
    </row>
    <row r="79" spans="1:3" x14ac:dyDescent="0.25">
      <c r="A79" s="6" t="s">
        <v>111</v>
      </c>
      <c r="B79" s="11" t="s">
        <v>110</v>
      </c>
      <c r="C79" s="21" t="s">
        <v>215</v>
      </c>
    </row>
    <row r="80" spans="1:3" x14ac:dyDescent="0.25">
      <c r="A80" s="6" t="s">
        <v>5</v>
      </c>
      <c r="B80" s="11" t="s">
        <v>210</v>
      </c>
      <c r="C80" s="21" t="s">
        <v>216</v>
      </c>
    </row>
    <row r="81" spans="1:3" x14ac:dyDescent="0.25">
      <c r="A81" s="6" t="s">
        <v>209</v>
      </c>
      <c r="B81" s="11" t="s">
        <v>211</v>
      </c>
      <c r="C81" s="21" t="s">
        <v>216</v>
      </c>
    </row>
    <row r="82" spans="1:3" x14ac:dyDescent="0.25">
      <c r="A82" s="6" t="s">
        <v>119</v>
      </c>
      <c r="B82" s="11" t="s">
        <v>118</v>
      </c>
      <c r="C82" s="21" t="s">
        <v>217</v>
      </c>
    </row>
    <row r="83" spans="1:3" x14ac:dyDescent="0.25">
      <c r="A83" s="6" t="s">
        <v>123</v>
      </c>
      <c r="B83" s="11" t="s">
        <v>122</v>
      </c>
      <c r="C83" s="21" t="s">
        <v>218</v>
      </c>
    </row>
    <row r="84" spans="1:3" x14ac:dyDescent="0.25">
      <c r="A84" s="6" t="s">
        <v>127</v>
      </c>
      <c r="B84" s="11" t="s">
        <v>126</v>
      </c>
      <c r="C84" s="21" t="s">
        <v>219</v>
      </c>
    </row>
    <row r="85" spans="1:3" x14ac:dyDescent="0.25">
      <c r="A85" s="6" t="s">
        <v>131</v>
      </c>
      <c r="B85" s="11" t="s">
        <v>130</v>
      </c>
      <c r="C85" s="21" t="s">
        <v>220</v>
      </c>
    </row>
    <row r="86" spans="1:3" x14ac:dyDescent="0.25">
      <c r="A86" s="6" t="s">
        <v>135</v>
      </c>
      <c r="B86" s="11" t="s">
        <v>134</v>
      </c>
      <c r="C86" s="21" t="s">
        <v>221</v>
      </c>
    </row>
    <row r="87" spans="1:3" ht="15.75" thickBot="1" x14ac:dyDescent="0.3">
      <c r="A87" s="7" t="s">
        <v>139</v>
      </c>
      <c r="B87" s="12" t="s">
        <v>138</v>
      </c>
      <c r="C87" s="22" t="s">
        <v>222</v>
      </c>
    </row>
    <row r="88" spans="1:3" ht="6" customHeight="1" thickBot="1" x14ac:dyDescent="0.3">
      <c r="A88" s="231"/>
      <c r="B88" s="232"/>
      <c r="C88" s="232"/>
    </row>
    <row r="89" spans="1:3" ht="14.45" customHeight="1" x14ac:dyDescent="0.25">
      <c r="A89" s="226" t="s">
        <v>141</v>
      </c>
      <c r="B89" s="227"/>
      <c r="C89" s="228"/>
    </row>
    <row r="90" spans="1:3" x14ac:dyDescent="0.25">
      <c r="A90" s="8" t="s">
        <v>159</v>
      </c>
      <c r="B90" s="10" t="s">
        <v>144</v>
      </c>
      <c r="C90" s="20"/>
    </row>
    <row r="91" spans="1:3" x14ac:dyDescent="0.25">
      <c r="A91" s="6" t="s">
        <v>148</v>
      </c>
      <c r="B91" s="11" t="s">
        <v>147</v>
      </c>
      <c r="C91" s="13"/>
    </row>
    <row r="92" spans="1:3" x14ac:dyDescent="0.25">
      <c r="A92" s="6" t="s">
        <v>152</v>
      </c>
      <c r="B92" s="11" t="s">
        <v>151</v>
      </c>
      <c r="C92" s="13"/>
    </row>
    <row r="93" spans="1:3" ht="15.75" thickBot="1" x14ac:dyDescent="0.3">
      <c r="A93" s="7" t="s">
        <v>156</v>
      </c>
      <c r="B93" s="12" t="s">
        <v>155</v>
      </c>
      <c r="C93" s="14"/>
    </row>
  </sheetData>
  <mergeCells count="16">
    <mergeCell ref="A43:C43"/>
    <mergeCell ref="A44:C44"/>
    <mergeCell ref="C2:C12"/>
    <mergeCell ref="A1:C1"/>
    <mergeCell ref="A14:C14"/>
    <mergeCell ref="A13:C13"/>
    <mergeCell ref="A19:C19"/>
    <mergeCell ref="A30:C30"/>
    <mergeCell ref="A18:C18"/>
    <mergeCell ref="A29:C29"/>
    <mergeCell ref="A89:C89"/>
    <mergeCell ref="A51:C51"/>
    <mergeCell ref="A52:C52"/>
    <mergeCell ref="A73:C73"/>
    <mergeCell ref="A74:C74"/>
    <mergeCell ref="A88:C8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Descriptive Log</vt:lpstr>
      <vt:lpstr>Seam True Thicknesses</vt:lpstr>
      <vt:lpstr>LD samples</vt:lpstr>
      <vt:lpstr>Coal Weight</vt:lpstr>
      <vt:lpstr>Rock Weight</vt:lpstr>
      <vt:lpstr>Lookup Fields</vt:lpstr>
      <vt:lpstr>'Descriptive Log'!Print_Area</vt:lpstr>
      <vt:lpstr>'Descriptive Log'!Print_Titles</vt:lpstr>
      <vt:lpstr>'LD samples'!Print_Titles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kzunica</dc:creator>
  <cp:lastModifiedBy>Apex Summer</cp:lastModifiedBy>
  <cp:lastPrinted>2021-03-06T23:54:54Z</cp:lastPrinted>
  <dcterms:created xsi:type="dcterms:W3CDTF">2012-04-26T00:16:14Z</dcterms:created>
  <dcterms:modified xsi:type="dcterms:W3CDTF">2021-03-07T21:20:13Z</dcterms:modified>
</cp:coreProperties>
</file>